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25576.12234\"/>
    </mc:Choice>
  </mc:AlternateContent>
  <xr:revisionPtr revIDLastSave="0" documentId="13_ncr:1_{65C95BDE-95D1-44A1-AB6A-DF17262D9AAB}" xr6:coauthVersionLast="36" xr6:coauthVersionMax="36" xr10:uidLastSave="{00000000-0000-0000-0000-000000000000}"/>
  <bookViews>
    <workbookView xWindow="24150" yWindow="5415" windowWidth="20370" windowHeight="5385" tabRatio="846" activeTab="1" xr2:uid="{00000000-000D-0000-FFFF-FFFF00000000}"/>
  </bookViews>
  <sheets>
    <sheet name="Template" sheetId="2" r:id="rId1"/>
    <sheet name="4.7.3.2.1-1" sheetId="9" r:id="rId2"/>
    <sheet name="4.7.3.2.1-3" sheetId="8" r:id="rId3"/>
    <sheet name="16.7.3.4.1-3" sheetId="10" r:id="rId4"/>
  </sheets>
  <calcPr calcId="191029"/>
</workbook>
</file>

<file path=xl/calcChain.xml><?xml version="1.0" encoding="utf-8"?>
<calcChain xmlns="http://schemas.openxmlformats.org/spreadsheetml/2006/main">
  <c r="BL111" i="10" l="1"/>
  <c r="BL107" i="10"/>
  <c r="BB104" i="10"/>
  <c r="BM86" i="10"/>
  <c r="BM84" i="10"/>
  <c r="AJ84" i="10"/>
  <c r="AJ104" i="10" s="1"/>
  <c r="AH84" i="10"/>
  <c r="AH104" i="10" s="1"/>
  <c r="BM83" i="10"/>
  <c r="N82" i="10"/>
  <c r="E82" i="10"/>
  <c r="Q79" i="10"/>
  <c r="F79" i="10"/>
  <c r="Z82" i="10" s="1"/>
  <c r="E79" i="10"/>
  <c r="AJ77" i="10"/>
  <c r="AJ79" i="10" s="1"/>
  <c r="AI77" i="10"/>
  <c r="AI79" i="10" s="1"/>
  <c r="AH77" i="10"/>
  <c r="AH79" i="10" s="1"/>
  <c r="Z77" i="10"/>
  <c r="Z79" i="10" s="1"/>
  <c r="Y77" i="10"/>
  <c r="Y79" i="10" s="1"/>
  <c r="Y82" i="10" s="1"/>
  <c r="X77" i="10"/>
  <c r="X79" i="10" s="1"/>
  <c r="W76" i="10"/>
  <c r="W79" i="10" s="1"/>
  <c r="P76" i="10"/>
  <c r="P79" i="10" s="1"/>
  <c r="O76" i="10"/>
  <c r="O79" i="10" s="1"/>
  <c r="N76" i="10"/>
  <c r="N79" i="10" s="1"/>
  <c r="F76" i="10"/>
  <c r="E76" i="10"/>
  <c r="D76" i="10"/>
  <c r="D79" i="10" s="1"/>
  <c r="AT64" i="10"/>
  <c r="AS64" i="10"/>
  <c r="AR64" i="10"/>
  <c r="AL64" i="10"/>
  <c r="AK64" i="10"/>
  <c r="AI64" i="10"/>
  <c r="AH64" i="10"/>
  <c r="AG64" i="10"/>
  <c r="Z64" i="10"/>
  <c r="Y64" i="10"/>
  <c r="X64" i="10"/>
  <c r="U64" i="10"/>
  <c r="N64" i="10"/>
  <c r="M64" i="10"/>
  <c r="K64" i="10"/>
  <c r="J64" i="10"/>
  <c r="E64" i="10"/>
  <c r="D64" i="10"/>
  <c r="AN60" i="10"/>
  <c r="AM60" i="10"/>
  <c r="AK60" i="10"/>
  <c r="AJ60" i="10"/>
  <c r="AH60" i="10"/>
  <c r="AB60" i="10"/>
  <c r="AA60" i="10"/>
  <c r="Y60" i="10"/>
  <c r="X60" i="10"/>
  <c r="P60" i="10"/>
  <c r="O60" i="10"/>
  <c r="N60" i="10"/>
  <c r="M60" i="10"/>
  <c r="L60" i="10"/>
  <c r="E60" i="10"/>
  <c r="D60" i="10"/>
  <c r="AD56" i="10"/>
  <c r="AC56" i="10"/>
  <c r="Z56" i="10"/>
  <c r="X56" i="10"/>
  <c r="R56" i="10"/>
  <c r="Q56" i="10"/>
  <c r="O56" i="10"/>
  <c r="N56" i="10"/>
  <c r="M56" i="10"/>
  <c r="F56" i="10"/>
  <c r="E56" i="10"/>
  <c r="D56" i="10"/>
  <c r="AP52" i="10"/>
  <c r="AO52" i="10"/>
  <c r="AM52" i="10"/>
  <c r="AL52" i="10"/>
  <c r="AH52" i="10"/>
  <c r="R52" i="10"/>
  <c r="Q52" i="10"/>
  <c r="O52" i="10"/>
  <c r="N52" i="10"/>
  <c r="M52" i="10"/>
  <c r="E52" i="10"/>
  <c r="D52" i="10"/>
  <c r="AP48" i="10"/>
  <c r="AO48" i="10"/>
  <c r="AM48" i="10"/>
  <c r="AL48" i="10"/>
  <c r="AK48" i="10"/>
  <c r="AH48" i="10"/>
  <c r="AD48" i="10"/>
  <c r="AC48" i="10"/>
  <c r="AA48" i="10"/>
  <c r="Z48" i="10"/>
  <c r="Y48" i="10"/>
  <c r="X48" i="10"/>
  <c r="R48" i="10"/>
  <c r="BF48" i="10" s="1"/>
  <c r="BF104" i="10" s="1"/>
  <c r="Q48" i="10"/>
  <c r="N48" i="10"/>
  <c r="BB48" i="10" s="1"/>
  <c r="M48" i="10"/>
  <c r="F48" i="10"/>
  <c r="E48" i="10"/>
  <c r="D48" i="10"/>
  <c r="AQ44" i="10"/>
  <c r="AO44" i="10"/>
  <c r="AN44" i="10"/>
  <c r="AM44" i="10"/>
  <c r="AH44" i="10"/>
  <c r="AF44" i="10"/>
  <c r="AE44" i="10"/>
  <c r="AC44" i="10"/>
  <c r="AB44" i="10"/>
  <c r="AA44" i="10"/>
  <c r="X44" i="10"/>
  <c r="T44" i="10"/>
  <c r="S44" i="10"/>
  <c r="Q44" i="10"/>
  <c r="P44" i="10"/>
  <c r="N44" i="10"/>
  <c r="H44" i="10"/>
  <c r="G44" i="10"/>
  <c r="E44" i="10"/>
  <c r="D44" i="10"/>
  <c r="BB44" i="10" s="1"/>
  <c r="BB100" i="10" s="1"/>
  <c r="AQ40" i="10"/>
  <c r="AO40" i="10"/>
  <c r="AH40" i="10"/>
  <c r="BB40" i="10" s="1"/>
  <c r="BB96" i="10" s="1"/>
  <c r="AG40" i="10"/>
  <c r="AE40" i="10"/>
  <c r="AD40" i="10"/>
  <c r="AC40" i="10"/>
  <c r="X40" i="10"/>
  <c r="V40" i="10"/>
  <c r="U40" i="10"/>
  <c r="S40" i="10"/>
  <c r="R40" i="10"/>
  <c r="Q40" i="10"/>
  <c r="N40" i="10"/>
  <c r="G40" i="10"/>
  <c r="F40" i="10"/>
  <c r="E40" i="10"/>
  <c r="D40" i="10"/>
  <c r="AJ36" i="10"/>
  <c r="AH36" i="10"/>
  <c r="AG36" i="10"/>
  <c r="AF36" i="10"/>
  <c r="AE36" i="10"/>
  <c r="X36" i="10"/>
  <c r="BB36" i="10" s="1"/>
  <c r="BB92" i="10" s="1"/>
  <c r="W36" i="10"/>
  <c r="U36" i="10"/>
  <c r="T36" i="10"/>
  <c r="S36" i="10"/>
  <c r="N36" i="10"/>
  <c r="L36" i="10"/>
  <c r="H36" i="10"/>
  <c r="G36" i="10"/>
  <c r="E36" i="10"/>
  <c r="D36" i="10"/>
  <c r="BA30" i="10"/>
  <c r="BA64" i="10" s="1"/>
  <c r="AZ30" i="10"/>
  <c r="AZ64" i="10" s="1"/>
  <c r="AY30" i="10"/>
  <c r="AY64" i="10" s="1"/>
  <c r="AX30" i="10"/>
  <c r="AX64" i="10" s="1"/>
  <c r="AW30" i="10"/>
  <c r="AW64" i="10" s="1"/>
  <c r="AV30" i="10"/>
  <c r="AV64" i="10" s="1"/>
  <c r="AU30" i="10"/>
  <c r="AU64" i="10" s="1"/>
  <c r="AQ29" i="10"/>
  <c r="AP29" i="10"/>
  <c r="AO29" i="10"/>
  <c r="AO36" i="10" s="1"/>
  <c r="AN29" i="10"/>
  <c r="AN40" i="10" s="1"/>
  <c r="AM29" i="10"/>
  <c r="AM40" i="10" s="1"/>
  <c r="AL29" i="10"/>
  <c r="AL44" i="10" s="1"/>
  <c r="AK29" i="10"/>
  <c r="AK44" i="10" s="1"/>
  <c r="AJ29" i="10"/>
  <c r="AJ48" i="10" s="1"/>
  <c r="AI29" i="10"/>
  <c r="AI36" i="10" s="1"/>
  <c r="AG29" i="10"/>
  <c r="AF29" i="10"/>
  <c r="AF64" i="10" s="1"/>
  <c r="AE29" i="10"/>
  <c r="AD29" i="10"/>
  <c r="AC29" i="10"/>
  <c r="AB29" i="10"/>
  <c r="AB40" i="10" s="1"/>
  <c r="AA29" i="10"/>
  <c r="AA40" i="10" s="1"/>
  <c r="Z29" i="10"/>
  <c r="Z44" i="10" s="1"/>
  <c r="Y29" i="10"/>
  <c r="Y44" i="10" s="1"/>
  <c r="AQ28" i="10"/>
  <c r="AP28" i="10"/>
  <c r="AO28" i="10"/>
  <c r="AN28" i="10"/>
  <c r="AM28" i="10"/>
  <c r="AL28" i="10"/>
  <c r="AK28" i="10"/>
  <c r="AK52" i="10" s="1"/>
  <c r="AJ28" i="10"/>
  <c r="AI28" i="10"/>
  <c r="AG28" i="10"/>
  <c r="AG56" i="10" s="1"/>
  <c r="AF28" i="10"/>
  <c r="AF56" i="10" s="1"/>
  <c r="AE28" i="10"/>
  <c r="AE56" i="10" s="1"/>
  <c r="AD28" i="10"/>
  <c r="AC28" i="10"/>
  <c r="AB28" i="10"/>
  <c r="AA28" i="10"/>
  <c r="AA56" i="10" s="1"/>
  <c r="Z28" i="10"/>
  <c r="Y28" i="10"/>
  <c r="Y56" i="10" s="1"/>
  <c r="W27" i="10"/>
  <c r="W60" i="10" s="1"/>
  <c r="V27" i="10"/>
  <c r="U27" i="10"/>
  <c r="U60" i="10" s="1"/>
  <c r="T27" i="10"/>
  <c r="T64" i="10" s="1"/>
  <c r="S27" i="10"/>
  <c r="S64" i="10" s="1"/>
  <c r="R27" i="10"/>
  <c r="R36" i="10" s="1"/>
  <c r="Q27" i="10"/>
  <c r="Q36" i="10" s="1"/>
  <c r="P27" i="10"/>
  <c r="P40" i="10" s="1"/>
  <c r="O27" i="10"/>
  <c r="O48" i="10" s="1"/>
  <c r="M27" i="10"/>
  <c r="L27" i="10"/>
  <c r="L48" i="10" s="1"/>
  <c r="K27" i="10"/>
  <c r="J27" i="10"/>
  <c r="I27" i="10"/>
  <c r="H27" i="10"/>
  <c r="H64" i="10" s="1"/>
  <c r="G27" i="10"/>
  <c r="G64" i="10" s="1"/>
  <c r="F27" i="10"/>
  <c r="F36" i="10" s="1"/>
  <c r="W26" i="10"/>
  <c r="W56" i="10" s="1"/>
  <c r="V26" i="10"/>
  <c r="V56" i="10" s="1"/>
  <c r="U26" i="10"/>
  <c r="U56" i="10" s="1"/>
  <c r="T26" i="10"/>
  <c r="S26" i="10"/>
  <c r="R26" i="10"/>
  <c r="Q26" i="10"/>
  <c r="P26" i="10"/>
  <c r="O26" i="10"/>
  <c r="M26" i="10"/>
  <c r="L26" i="10"/>
  <c r="L56" i="10" s="1"/>
  <c r="K26" i="10"/>
  <c r="K56" i="10" s="1"/>
  <c r="J26" i="10"/>
  <c r="J56" i="10" s="1"/>
  <c r="I26" i="10"/>
  <c r="I56" i="10" s="1"/>
  <c r="H26" i="10"/>
  <c r="H56" i="10" s="1"/>
  <c r="G26" i="10"/>
  <c r="F26" i="10"/>
  <c r="F52" i="10" s="1"/>
  <c r="AK19" i="10"/>
  <c r="AI19" i="10"/>
  <c r="Y19" i="10"/>
  <c r="N17" i="10"/>
  <c r="H17" i="10"/>
  <c r="F17" i="10"/>
  <c r="E17" i="10"/>
  <c r="D17" i="10"/>
  <c r="AL10" i="10"/>
  <c r="AL77" i="10" s="1"/>
  <c r="AL79" i="10" s="1"/>
  <c r="AK10" i="10"/>
  <c r="AK77" i="10" s="1"/>
  <c r="AK79" i="10" s="1"/>
  <c r="AA10" i="10"/>
  <c r="AA77" i="10" s="1"/>
  <c r="AA79" i="10" s="1"/>
  <c r="W9" i="10"/>
  <c r="V9" i="10"/>
  <c r="V17" i="10" s="1"/>
  <c r="U9" i="10"/>
  <c r="U17" i="10" s="1"/>
  <c r="T9" i="10"/>
  <c r="T17" i="10" s="1"/>
  <c r="S9" i="10"/>
  <c r="R9" i="10"/>
  <c r="Q9" i="10"/>
  <c r="Q76" i="10" s="1"/>
  <c r="M9" i="10"/>
  <c r="M17" i="10" s="1"/>
  <c r="L9" i="10"/>
  <c r="L76" i="10" s="1"/>
  <c r="L79" i="10" s="1"/>
  <c r="K9" i="10"/>
  <c r="J9" i="10"/>
  <c r="J17" i="10" s="1"/>
  <c r="I9" i="10"/>
  <c r="I17" i="10" s="1"/>
  <c r="H9" i="10"/>
  <c r="G9" i="10"/>
  <c r="G17" i="10" s="1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M7" i="10"/>
  <c r="L7" i="10"/>
  <c r="K7" i="10"/>
  <c r="J7" i="10"/>
  <c r="I7" i="10"/>
  <c r="H7" i="10"/>
  <c r="G7" i="10"/>
  <c r="F7" i="10"/>
  <c r="E7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M6" i="10"/>
  <c r="L6" i="10"/>
  <c r="K6" i="10"/>
  <c r="J6" i="10"/>
  <c r="I6" i="10"/>
  <c r="H6" i="10"/>
  <c r="G6" i="10"/>
  <c r="F6" i="10"/>
  <c r="E6" i="10"/>
  <c r="AQ5" i="10"/>
  <c r="AP5" i="10"/>
  <c r="AO5" i="10"/>
  <c r="AN5" i="10"/>
  <c r="AM5" i="10"/>
  <c r="AL5" i="10"/>
  <c r="AL17" i="10" s="1"/>
  <c r="AK5" i="10"/>
  <c r="AJ5" i="10"/>
  <c r="AJ17" i="10" s="1"/>
  <c r="AI5" i="10"/>
  <c r="AI17" i="10" s="1"/>
  <c r="AH5" i="10"/>
  <c r="AH17" i="10" s="1"/>
  <c r="AG5" i="10"/>
  <c r="AF5" i="10"/>
  <c r="AE5" i="10"/>
  <c r="AD5" i="10"/>
  <c r="AC5" i="10"/>
  <c r="AB5" i="10"/>
  <c r="AA5" i="10"/>
  <c r="Z5" i="10"/>
  <c r="Z19" i="10" s="1"/>
  <c r="Y5" i="10"/>
  <c r="Y17" i="10" s="1"/>
  <c r="X5" i="10"/>
  <c r="X17" i="10" s="1"/>
  <c r="W5" i="10"/>
  <c r="W17" i="10" s="1"/>
  <c r="V5" i="10"/>
  <c r="U5" i="10"/>
  <c r="T5" i="10"/>
  <c r="S5" i="10"/>
  <c r="S17" i="10" s="1"/>
  <c r="R5" i="10"/>
  <c r="R17" i="10" s="1"/>
  <c r="Q5" i="10"/>
  <c r="Q17" i="10" s="1"/>
  <c r="P5" i="10"/>
  <c r="P17" i="10" s="1"/>
  <c r="O5" i="10"/>
  <c r="O82" i="10" s="1"/>
  <c r="M5" i="10"/>
  <c r="L5" i="10"/>
  <c r="K5" i="10"/>
  <c r="J5" i="10"/>
  <c r="I5" i="10"/>
  <c r="H5" i="10"/>
  <c r="G5" i="10"/>
  <c r="F5" i="10"/>
  <c r="E5" i="10"/>
  <c r="BL111" i="8"/>
  <c r="BL107" i="8"/>
  <c r="BL99" i="9"/>
  <c r="BL103" i="9"/>
  <c r="AO77" i="8"/>
  <c r="AO79" i="8" s="1"/>
  <c r="AE77" i="8"/>
  <c r="AE79" i="8" s="1"/>
  <c r="BI44" i="8"/>
  <c r="BI100" i="8" s="1"/>
  <c r="AY64" i="8"/>
  <c r="AO36" i="8"/>
  <c r="AO40" i="8"/>
  <c r="AO44" i="8"/>
  <c r="AO48" i="8"/>
  <c r="AO52" i="8"/>
  <c r="AO60" i="8"/>
  <c r="AO64" i="8"/>
  <c r="AE36" i="8"/>
  <c r="AE40" i="8"/>
  <c r="AE44" i="8"/>
  <c r="AE48" i="8"/>
  <c r="AE56" i="8"/>
  <c r="AE60" i="8"/>
  <c r="AE64" i="8"/>
  <c r="U36" i="8"/>
  <c r="U40" i="8"/>
  <c r="U44" i="8"/>
  <c r="U48" i="8"/>
  <c r="BI48" i="8" s="1"/>
  <c r="BI104" i="8" s="1"/>
  <c r="U52" i="8"/>
  <c r="U56" i="8"/>
  <c r="U60" i="8"/>
  <c r="U64" i="8"/>
  <c r="K36" i="8"/>
  <c r="K40" i="8"/>
  <c r="K44" i="8"/>
  <c r="K48" i="8"/>
  <c r="K52" i="8"/>
  <c r="K56" i="8"/>
  <c r="K60" i="8"/>
  <c r="K64" i="8"/>
  <c r="AY30" i="8"/>
  <c r="AO28" i="8"/>
  <c r="AO29" i="8"/>
  <c r="AE28" i="8"/>
  <c r="AE29" i="8"/>
  <c r="U26" i="8"/>
  <c r="U27" i="8"/>
  <c r="K26" i="8"/>
  <c r="K27" i="8"/>
  <c r="U17" i="8"/>
  <c r="AO5" i="8"/>
  <c r="AO6" i="8"/>
  <c r="AO7" i="8"/>
  <c r="AO10" i="8"/>
  <c r="AE5" i="8"/>
  <c r="AE6" i="8"/>
  <c r="AE7" i="8"/>
  <c r="AE10" i="8"/>
  <c r="U5" i="8"/>
  <c r="U6" i="8"/>
  <c r="U7" i="8"/>
  <c r="U9" i="8"/>
  <c r="AO17" i="8" s="1"/>
  <c r="K5" i="8"/>
  <c r="K6" i="8"/>
  <c r="K7" i="8"/>
  <c r="K9" i="8"/>
  <c r="K76" i="8" s="1"/>
  <c r="K79" i="8" s="1"/>
  <c r="BL111" i="9"/>
  <c r="BL107" i="9"/>
  <c r="U76" i="10" l="1"/>
  <c r="U79" i="10" s="1"/>
  <c r="BI40" i="8"/>
  <c r="BI96" i="8" s="1"/>
  <c r="BI64" i="8"/>
  <c r="BI120" i="8" s="1"/>
  <c r="BI36" i="8"/>
  <c r="BI92" i="8" s="1"/>
  <c r="BI60" i="8"/>
  <c r="BI116" i="8" s="1"/>
  <c r="AO18" i="8"/>
  <c r="AO20" i="8"/>
  <c r="U21" i="8"/>
  <c r="AO19" i="8"/>
  <c r="U76" i="8"/>
  <c r="U79" i="8" s="1"/>
  <c r="U82" i="8" s="1"/>
  <c r="K82" i="8"/>
  <c r="AE82" i="8"/>
  <c r="AE19" i="8"/>
  <c r="AE17" i="8"/>
  <c r="K17" i="8"/>
  <c r="AO55" i="8" s="1"/>
  <c r="AO56" i="8" s="1"/>
  <c r="BI56" i="8" s="1"/>
  <c r="BI112" i="8" s="1"/>
  <c r="AE84" i="8"/>
  <c r="AE100" i="8" s="1"/>
  <c r="P21" i="10"/>
  <c r="R21" i="10"/>
  <c r="AI20" i="10"/>
  <c r="AI55" i="10"/>
  <c r="AI56" i="10" s="1"/>
  <c r="BC56" i="10" s="1"/>
  <c r="BC112" i="10" s="1"/>
  <c r="AI18" i="10"/>
  <c r="AH20" i="10"/>
  <c r="AH55" i="10"/>
  <c r="AH56" i="10" s="1"/>
  <c r="AH18" i="10"/>
  <c r="AJ55" i="10"/>
  <c r="AJ18" i="10"/>
  <c r="AJ20" i="10"/>
  <c r="BF64" i="10"/>
  <c r="BF120" i="10" s="1"/>
  <c r="X20" i="10"/>
  <c r="X18" i="10"/>
  <c r="X51" i="10"/>
  <c r="X52" i="10" s="1"/>
  <c r="BB52" i="10" s="1"/>
  <c r="BB108" i="10" s="1"/>
  <c r="Y51" i="10"/>
  <c r="Y52" i="10" s="1"/>
  <c r="Y20" i="10"/>
  <c r="Y18" i="10"/>
  <c r="AL55" i="10"/>
  <c r="AL56" i="10" s="1"/>
  <c r="AL18" i="10"/>
  <c r="AL20" i="10"/>
  <c r="BC48" i="10"/>
  <c r="BC104" i="10" s="1"/>
  <c r="Y83" i="10"/>
  <c r="Y92" i="10" s="1"/>
  <c r="Y85" i="10"/>
  <c r="AH103" i="10"/>
  <c r="AH105" i="10"/>
  <c r="Q21" i="10"/>
  <c r="AA17" i="10"/>
  <c r="G21" i="10" s="1"/>
  <c r="AK84" i="10"/>
  <c r="AK104" i="10" s="1"/>
  <c r="E86" i="10"/>
  <c r="E108" i="10" s="1"/>
  <c r="AB10" i="10"/>
  <c r="D21" i="10"/>
  <c r="X19" i="10"/>
  <c r="N86" i="10"/>
  <c r="N112" i="10" s="1"/>
  <c r="O17" i="10"/>
  <c r="O21" i="10" s="1"/>
  <c r="BC44" i="10"/>
  <c r="BC100" i="10" s="1"/>
  <c r="BB64" i="10"/>
  <c r="BB120" i="10" s="1"/>
  <c r="I76" i="10"/>
  <c r="I79" i="10" s="1"/>
  <c r="N21" i="10"/>
  <c r="W82" i="10"/>
  <c r="L82" i="10"/>
  <c r="Q82" i="10"/>
  <c r="I60" i="10"/>
  <c r="I48" i="10"/>
  <c r="I44" i="10"/>
  <c r="BG44" i="10" s="1"/>
  <c r="BG100" i="10" s="1"/>
  <c r="V60" i="10"/>
  <c r="V48" i="10"/>
  <c r="BJ48" i="10" s="1"/>
  <c r="BJ104" i="10" s="1"/>
  <c r="V44" i="10"/>
  <c r="V36" i="10"/>
  <c r="AJ56" i="10"/>
  <c r="BD56" i="10" s="1"/>
  <c r="BD112" i="10" s="1"/>
  <c r="AJ52" i="10"/>
  <c r="AC36" i="10"/>
  <c r="AC64" i="10"/>
  <c r="AC60" i="10"/>
  <c r="AP36" i="10"/>
  <c r="AP64" i="10"/>
  <c r="AP60" i="10"/>
  <c r="AP44" i="10"/>
  <c r="BE40" i="10"/>
  <c r="BE96" i="10" s="1"/>
  <c r="BF44" i="10"/>
  <c r="BF100" i="10" s="1"/>
  <c r="V64" i="10"/>
  <c r="K76" i="10"/>
  <c r="K79" i="10" s="1"/>
  <c r="P56" i="10"/>
  <c r="P52" i="10"/>
  <c r="J60" i="10"/>
  <c r="J48" i="10"/>
  <c r="J44" i="10"/>
  <c r="BH44" i="10" s="1"/>
  <c r="BH100" i="10" s="1"/>
  <c r="J36" i="10"/>
  <c r="BH36" i="10" s="1"/>
  <c r="BH92" i="10" s="1"/>
  <c r="W48" i="10"/>
  <c r="W44" i="10"/>
  <c r="W40" i="10"/>
  <c r="AD36" i="10"/>
  <c r="AD64" i="10"/>
  <c r="AD60" i="10"/>
  <c r="AD44" i="10"/>
  <c r="AQ64" i="10"/>
  <c r="BK64" i="10" s="1"/>
  <c r="BK120" i="10" s="1"/>
  <c r="AQ60" i="10"/>
  <c r="AQ48" i="10"/>
  <c r="I36" i="10"/>
  <c r="BG36" i="10" s="1"/>
  <c r="BG92" i="10" s="1"/>
  <c r="I40" i="10"/>
  <c r="BG40" i="10" s="1"/>
  <c r="BG96" i="10" s="1"/>
  <c r="W64" i="10"/>
  <c r="M76" i="10"/>
  <c r="M79" i="10" s="1"/>
  <c r="BC64" i="10"/>
  <c r="BC120" i="10" s="1"/>
  <c r="R76" i="10"/>
  <c r="R79" i="10" s="1"/>
  <c r="AL19" i="10"/>
  <c r="S76" i="10"/>
  <c r="S79" i="10" s="1"/>
  <c r="AH19" i="10"/>
  <c r="K48" i="10"/>
  <c r="K44" i="10"/>
  <c r="BI44" i="10" s="1"/>
  <c r="BI100" i="10" s="1"/>
  <c r="K40" i="10"/>
  <c r="BI40" i="10" s="1"/>
  <c r="BI96" i="10" s="1"/>
  <c r="AE64" i="10"/>
  <c r="AE60" i="10"/>
  <c r="AE48" i="10"/>
  <c r="K36" i="10"/>
  <c r="BI36" i="10" s="1"/>
  <c r="BI92" i="10" s="1"/>
  <c r="J40" i="10"/>
  <c r="BH40" i="10" s="1"/>
  <c r="BH96" i="10" s="1"/>
  <c r="O44" i="10"/>
  <c r="AH82" i="10"/>
  <c r="X82" i="10"/>
  <c r="D82" i="10"/>
  <c r="D86" i="10" s="1"/>
  <c r="D108" i="10" s="1"/>
  <c r="E21" i="10"/>
  <c r="BE44" i="10"/>
  <c r="BE100" i="10" s="1"/>
  <c r="U82" i="10"/>
  <c r="BJ36" i="10"/>
  <c r="BJ92" i="10" s="1"/>
  <c r="BC52" i="10"/>
  <c r="BC108" i="10" s="1"/>
  <c r="AI82" i="10"/>
  <c r="AI84" i="10"/>
  <c r="AI104" i="10" s="1"/>
  <c r="J76" i="10"/>
  <c r="J79" i="10" s="1"/>
  <c r="T76" i="10"/>
  <c r="T79" i="10" s="1"/>
  <c r="AM10" i="10"/>
  <c r="AM19" i="10" s="1"/>
  <c r="K17" i="10"/>
  <c r="AJ19" i="10"/>
  <c r="S56" i="10"/>
  <c r="S52" i="10"/>
  <c r="M44" i="10"/>
  <c r="M40" i="10"/>
  <c r="BK40" i="10" s="1"/>
  <c r="BK96" i="10" s="1"/>
  <c r="M36" i="10"/>
  <c r="BK36" i="10" s="1"/>
  <c r="BK92" i="10" s="1"/>
  <c r="AN52" i="10"/>
  <c r="AG60" i="10"/>
  <c r="BK60" i="10" s="1"/>
  <c r="BK116" i="10" s="1"/>
  <c r="AG48" i="10"/>
  <c r="AG44" i="10"/>
  <c r="AQ36" i="10"/>
  <c r="AP40" i="10"/>
  <c r="BE48" i="10"/>
  <c r="BE104" i="10" s="1"/>
  <c r="BB60" i="10"/>
  <c r="BB116" i="10" s="1"/>
  <c r="AJ82" i="10"/>
  <c r="P82" i="10"/>
  <c r="P86" i="10" s="1"/>
  <c r="P112" i="10" s="1"/>
  <c r="Y84" i="10"/>
  <c r="Y100" i="10" s="1"/>
  <c r="AK82" i="10"/>
  <c r="X84" i="10"/>
  <c r="X100" i="10" s="1"/>
  <c r="AJ105" i="10"/>
  <c r="BJ64" i="10"/>
  <c r="BJ120" i="10" s="1"/>
  <c r="Z17" i="10"/>
  <c r="G76" i="10"/>
  <c r="G79" i="10" s="1"/>
  <c r="AA19" i="10"/>
  <c r="L17" i="10"/>
  <c r="G56" i="10"/>
  <c r="G52" i="10"/>
  <c r="T56" i="10"/>
  <c r="T52" i="10"/>
  <c r="O40" i="10"/>
  <c r="O36" i="10"/>
  <c r="O64" i="10"/>
  <c r="AB56" i="10"/>
  <c r="BF56" i="10" s="1"/>
  <c r="BF112" i="10" s="1"/>
  <c r="AI48" i="10"/>
  <c r="AI44" i="10"/>
  <c r="AI40" i="10"/>
  <c r="BH64" i="10"/>
  <c r="BH120" i="10" s="1"/>
  <c r="BB56" i="10"/>
  <c r="BB112" i="10" s="1"/>
  <c r="Z84" i="10"/>
  <c r="Z100" i="10" s="1"/>
  <c r="F82" i="10"/>
  <c r="F86" i="10" s="1"/>
  <c r="F108" i="10" s="1"/>
  <c r="H76" i="10"/>
  <c r="H79" i="10" s="1"/>
  <c r="AK17" i="10"/>
  <c r="K60" i="10"/>
  <c r="AI60" i="10"/>
  <c r="BC60" i="10" s="1"/>
  <c r="BC116" i="10" s="1"/>
  <c r="I64" i="10"/>
  <c r="BG64" i="10" s="1"/>
  <c r="BG120" i="10" s="1"/>
  <c r="V76" i="10"/>
  <c r="V79" i="10" s="1"/>
  <c r="H40" i="10"/>
  <c r="BF40" i="10" s="1"/>
  <c r="BF96" i="10" s="1"/>
  <c r="T40" i="10"/>
  <c r="AF40" i="10"/>
  <c r="F44" i="10"/>
  <c r="R44" i="10"/>
  <c r="P48" i="10"/>
  <c r="BD48" i="10" s="1"/>
  <c r="BD104" i="10" s="1"/>
  <c r="AJ103" i="10" s="1"/>
  <c r="AB48" i="10"/>
  <c r="AN48" i="10"/>
  <c r="Z60" i="10"/>
  <c r="AL60" i="10"/>
  <c r="L64" i="10"/>
  <c r="AJ64" i="10"/>
  <c r="Y36" i="10"/>
  <c r="BC36" i="10" s="1"/>
  <c r="BC92" i="10" s="1"/>
  <c r="AK36" i="10"/>
  <c r="U44" i="10"/>
  <c r="G48" i="10"/>
  <c r="S48" i="10"/>
  <c r="BG48" i="10" s="1"/>
  <c r="BG104" i="10" s="1"/>
  <c r="AQ52" i="10"/>
  <c r="Q60" i="10"/>
  <c r="AO60" i="10"/>
  <c r="AA64" i="10"/>
  <c r="BE64" i="10" s="1"/>
  <c r="BE120" i="10" s="1"/>
  <c r="AM64" i="10"/>
  <c r="Z36" i="10"/>
  <c r="BD36" i="10" s="1"/>
  <c r="BD92" i="10" s="1"/>
  <c r="AL36" i="10"/>
  <c r="L40" i="10"/>
  <c r="BJ40" i="10" s="1"/>
  <c r="BJ96" i="10" s="1"/>
  <c r="AJ40" i="10"/>
  <c r="H48" i="10"/>
  <c r="T48" i="10"/>
  <c r="BH48" i="10" s="1"/>
  <c r="BH104" i="10" s="1"/>
  <c r="AF48" i="10"/>
  <c r="H52" i="10"/>
  <c r="F60" i="10"/>
  <c r="R60" i="10"/>
  <c r="P64" i="10"/>
  <c r="AB64" i="10"/>
  <c r="AN64" i="10"/>
  <c r="AA36" i="10"/>
  <c r="BE36" i="10" s="1"/>
  <c r="BE92" i="10" s="1"/>
  <c r="AM36" i="10"/>
  <c r="Y40" i="10"/>
  <c r="BC40" i="10" s="1"/>
  <c r="BC96" i="10" s="1"/>
  <c r="AK40" i="10"/>
  <c r="U48" i="10"/>
  <c r="BI48" i="10" s="1"/>
  <c r="BI104" i="10" s="1"/>
  <c r="I52" i="10"/>
  <c r="U52" i="10"/>
  <c r="G60" i="10"/>
  <c r="BE60" i="10" s="1"/>
  <c r="BE116" i="10" s="1"/>
  <c r="S60" i="10"/>
  <c r="Q64" i="10"/>
  <c r="AO64" i="10"/>
  <c r="P36" i="10"/>
  <c r="AB36" i="10"/>
  <c r="AN36" i="10"/>
  <c r="Z40" i="10"/>
  <c r="BD40" i="10" s="1"/>
  <c r="BD96" i="10" s="1"/>
  <c r="AL40" i="10"/>
  <c r="L44" i="10"/>
  <c r="AJ44" i="10"/>
  <c r="J52" i="10"/>
  <c r="V52" i="10"/>
  <c r="H60" i="10"/>
  <c r="T60" i="10"/>
  <c r="AF60" i="10"/>
  <c r="BJ60" i="10" s="1"/>
  <c r="BJ116" i="10" s="1"/>
  <c r="F64" i="10"/>
  <c r="BD64" i="10" s="1"/>
  <c r="BD120" i="10" s="1"/>
  <c r="R64" i="10"/>
  <c r="K52" i="10"/>
  <c r="W52" i="10"/>
  <c r="AI52" i="10"/>
  <c r="L52" i="10"/>
  <c r="AO84" i="8"/>
  <c r="AO104" i="8" s="1"/>
  <c r="AE18" i="8"/>
  <c r="K21" i="8"/>
  <c r="AE83" i="8" l="1"/>
  <c r="AE92" i="8" s="1"/>
  <c r="AE93" i="8" s="1"/>
  <c r="AO82" i="8"/>
  <c r="AO85" i="8" s="1"/>
  <c r="AO103" i="8"/>
  <c r="AO105" i="8"/>
  <c r="AE99" i="8"/>
  <c r="AE101" i="8"/>
  <c r="AE91" i="8"/>
  <c r="AE85" i="8"/>
  <c r="K86" i="8"/>
  <c r="K108" i="8" s="1"/>
  <c r="AE20" i="8"/>
  <c r="AE51" i="8"/>
  <c r="AE52" i="8" s="1"/>
  <c r="BI52" i="8" s="1"/>
  <c r="BI108" i="8" s="1"/>
  <c r="BI64" i="10"/>
  <c r="BI120" i="10" s="1"/>
  <c r="V82" i="10"/>
  <c r="Z101" i="10"/>
  <c r="Z99" i="10"/>
  <c r="M82" i="10"/>
  <c r="BF60" i="10"/>
  <c r="BF116" i="10" s="1"/>
  <c r="X101" i="10"/>
  <c r="X99" i="10"/>
  <c r="T82" i="10"/>
  <c r="BK48" i="10"/>
  <c r="BK104" i="10" s="1"/>
  <c r="Y101" i="10"/>
  <c r="Y99" i="10"/>
  <c r="X83" i="10"/>
  <c r="X92" i="10" s="1"/>
  <c r="X85" i="10"/>
  <c r="AB77" i="10"/>
  <c r="AB79" i="10" s="1"/>
  <c r="AB17" i="10"/>
  <c r="AC10" i="10"/>
  <c r="BJ44" i="10"/>
  <c r="BJ100" i="10" s="1"/>
  <c r="AJ83" i="10"/>
  <c r="AJ96" i="10" s="1"/>
  <c r="AJ85" i="10"/>
  <c r="BK44" i="10"/>
  <c r="BK100" i="10" s="1"/>
  <c r="AI103" i="10"/>
  <c r="AI105" i="10"/>
  <c r="AH85" i="10"/>
  <c r="AH83" i="10"/>
  <c r="AH96" i="10" s="1"/>
  <c r="BH60" i="10"/>
  <c r="BH116" i="10" s="1"/>
  <c r="I82" i="10"/>
  <c r="BD60" i="10"/>
  <c r="BD116" i="10" s="1"/>
  <c r="P111" i="10"/>
  <c r="P113" i="10"/>
  <c r="E107" i="10"/>
  <c r="E109" i="10"/>
  <c r="AK55" i="10"/>
  <c r="AK56" i="10" s="1"/>
  <c r="BE56" i="10" s="1"/>
  <c r="BE112" i="10" s="1"/>
  <c r="AK18" i="10"/>
  <c r="AK20" i="10"/>
  <c r="AI83" i="10"/>
  <c r="AI96" i="10" s="1"/>
  <c r="AI85" i="10"/>
  <c r="BG60" i="10"/>
  <c r="BG116" i="10" s="1"/>
  <c r="O86" i="10"/>
  <c r="O112" i="10" s="1"/>
  <c r="J82" i="10"/>
  <c r="AA84" i="10"/>
  <c r="AA100" i="10" s="1"/>
  <c r="G82" i="10"/>
  <c r="AA82" i="10"/>
  <c r="S82" i="10"/>
  <c r="AK103" i="10"/>
  <c r="AK105" i="10"/>
  <c r="Q86" i="10"/>
  <c r="Q112" i="10" s="1"/>
  <c r="BI60" i="10"/>
  <c r="BI116" i="10" s="1"/>
  <c r="BD44" i="10"/>
  <c r="BD100" i="10" s="1"/>
  <c r="AB19" i="10"/>
  <c r="BF36" i="10"/>
  <c r="BF92" i="10" s="1"/>
  <c r="AB84" i="10"/>
  <c r="AB100" i="10" s="1"/>
  <c r="H82" i="10"/>
  <c r="AB82" i="10"/>
  <c r="AL84" i="10"/>
  <c r="AL104" i="10" s="1"/>
  <c r="R82" i="10"/>
  <c r="AL82" i="10"/>
  <c r="AK83" i="10"/>
  <c r="AK96" i="10" s="1"/>
  <c r="AK85" i="10"/>
  <c r="Z51" i="10"/>
  <c r="Z52" i="10" s="1"/>
  <c r="BD52" i="10" s="1"/>
  <c r="BD108" i="10" s="1"/>
  <c r="F109" i="10" s="1"/>
  <c r="Z20" i="10"/>
  <c r="Z18" i="10"/>
  <c r="AM77" i="10"/>
  <c r="AM79" i="10" s="1"/>
  <c r="AM84" i="10" s="1"/>
  <c r="AM104" i="10" s="1"/>
  <c r="AN10" i="10"/>
  <c r="AM17" i="10"/>
  <c r="K82" i="10"/>
  <c r="F21" i="10"/>
  <c r="N113" i="10"/>
  <c r="N111" i="10"/>
  <c r="AA51" i="10"/>
  <c r="AA52" i="10" s="1"/>
  <c r="BE52" i="10" s="1"/>
  <c r="BE108" i="10" s="1"/>
  <c r="AA18" i="10"/>
  <c r="AA20" i="10"/>
  <c r="Y91" i="10"/>
  <c r="Y93" i="10"/>
  <c r="Z85" i="10"/>
  <c r="D107" i="10"/>
  <c r="D109" i="10"/>
  <c r="Z83" i="10"/>
  <c r="Z92" i="10" s="1"/>
  <c r="AO83" i="8"/>
  <c r="AO96" i="8" s="1"/>
  <c r="U86" i="8"/>
  <c r="U112" i="8" s="1"/>
  <c r="U113" i="8" s="1"/>
  <c r="U111" i="8" l="1"/>
  <c r="AO120" i="8"/>
  <c r="AO116" i="8"/>
  <c r="AO95" i="8"/>
  <c r="AO97" i="8"/>
  <c r="K107" i="8"/>
  <c r="K109" i="8"/>
  <c r="AM103" i="10"/>
  <c r="AM105" i="10"/>
  <c r="AI120" i="10"/>
  <c r="AI116" i="10"/>
  <c r="AM82" i="10"/>
  <c r="AI95" i="10"/>
  <c r="AI97" i="10"/>
  <c r="AB99" i="10"/>
  <c r="AB101" i="10"/>
  <c r="S86" i="10"/>
  <c r="S112" i="10" s="1"/>
  <c r="AH95" i="10"/>
  <c r="AH97" i="10"/>
  <c r="AC77" i="10"/>
  <c r="AC79" i="10" s="1"/>
  <c r="AD10" i="10"/>
  <c r="AC17" i="10"/>
  <c r="AC19" i="10"/>
  <c r="AH120" i="10"/>
  <c r="AH116" i="10"/>
  <c r="AB51" i="10"/>
  <c r="AB52" i="10" s="1"/>
  <c r="BF52" i="10" s="1"/>
  <c r="BF108" i="10" s="1"/>
  <c r="AB18" i="10"/>
  <c r="AB20" i="10"/>
  <c r="H21" i="10"/>
  <c r="AL103" i="10"/>
  <c r="AL105" i="10"/>
  <c r="O113" i="10"/>
  <c r="O111" i="10"/>
  <c r="AM55" i="10"/>
  <c r="AM56" i="10" s="1"/>
  <c r="BG56" i="10" s="1"/>
  <c r="BG112" i="10" s="1"/>
  <c r="AM18" i="10"/>
  <c r="AM20" i="10"/>
  <c r="S21" i="10"/>
  <c r="AN77" i="10"/>
  <c r="AN79" i="10" s="1"/>
  <c r="AO10" i="10"/>
  <c r="AN17" i="10"/>
  <c r="AP10" i="10"/>
  <c r="AN19" i="10"/>
  <c r="AA83" i="10"/>
  <c r="AA92" i="10" s="1"/>
  <c r="AA85" i="10"/>
  <c r="Z91" i="10"/>
  <c r="Z93" i="10"/>
  <c r="AK120" i="10"/>
  <c r="AK116" i="10"/>
  <c r="G86" i="10"/>
  <c r="G108" i="10" s="1"/>
  <c r="Q111" i="10"/>
  <c r="Q113" i="10"/>
  <c r="AB83" i="10"/>
  <c r="AB92" i="10" s="1"/>
  <c r="AB85" i="10"/>
  <c r="H86" i="10"/>
  <c r="H108" i="10" s="1"/>
  <c r="F107" i="10"/>
  <c r="AK97" i="10"/>
  <c r="AK95" i="10"/>
  <c r="AA101" i="10"/>
  <c r="AA99" i="10"/>
  <c r="X91" i="10"/>
  <c r="X93" i="10"/>
  <c r="AL83" i="10"/>
  <c r="AL96" i="10" s="1"/>
  <c r="AL85" i="10"/>
  <c r="AJ120" i="10"/>
  <c r="AJ116" i="10"/>
  <c r="R86" i="10"/>
  <c r="R112" i="10" s="1"/>
  <c r="AJ97" i="10"/>
  <c r="AJ95" i="10"/>
  <c r="AO119" i="8" l="1"/>
  <c r="AO121" i="8"/>
  <c r="AO115" i="8"/>
  <c r="AO117" i="8"/>
  <c r="R111" i="10"/>
  <c r="R113" i="10"/>
  <c r="AC84" i="10"/>
  <c r="AC100" i="10" s="1"/>
  <c r="AC82" i="10"/>
  <c r="AL97" i="10"/>
  <c r="AL95" i="10"/>
  <c r="S111" i="10"/>
  <c r="S113" i="10"/>
  <c r="AO77" i="10"/>
  <c r="AO79" i="10" s="1"/>
  <c r="AO17" i="10"/>
  <c r="AO19" i="10"/>
  <c r="G109" i="10"/>
  <c r="G107" i="10"/>
  <c r="H109" i="10"/>
  <c r="H107" i="10"/>
  <c r="AJ121" i="10"/>
  <c r="AT121" i="10" s="1"/>
  <c r="AJ119" i="10"/>
  <c r="AT119" i="10" s="1"/>
  <c r="AK115" i="10"/>
  <c r="AK117" i="10"/>
  <c r="AM83" i="10"/>
  <c r="AM96" i="10" s="1"/>
  <c r="AM85" i="10"/>
  <c r="AI115" i="10"/>
  <c r="AI117" i="10"/>
  <c r="AD77" i="10"/>
  <c r="AD79" i="10" s="1"/>
  <c r="AF10" i="10"/>
  <c r="AE10" i="10"/>
  <c r="AD17" i="10"/>
  <c r="AD19" i="10"/>
  <c r="AN55" i="10"/>
  <c r="AN56" i="10" s="1"/>
  <c r="BH56" i="10" s="1"/>
  <c r="BH112" i="10" s="1"/>
  <c r="AN18" i="10"/>
  <c r="AN20" i="10"/>
  <c r="T21" i="10"/>
  <c r="AN84" i="10"/>
  <c r="AN104" i="10" s="1"/>
  <c r="AN82" i="10"/>
  <c r="AK121" i="10"/>
  <c r="AU121" i="10" s="1"/>
  <c r="AK119" i="10"/>
  <c r="AU119" i="10" s="1"/>
  <c r="AH115" i="10"/>
  <c r="AH117" i="10"/>
  <c r="AH121" i="10"/>
  <c r="AR121" i="10" s="1"/>
  <c r="AH119" i="10"/>
  <c r="AR119" i="10" s="1"/>
  <c r="AC51" i="10"/>
  <c r="AC52" i="10" s="1"/>
  <c r="BG52" i="10" s="1"/>
  <c r="BG108" i="10" s="1"/>
  <c r="AC18" i="10"/>
  <c r="AC20" i="10"/>
  <c r="I21" i="10"/>
  <c r="AI121" i="10"/>
  <c r="AS121" i="10" s="1"/>
  <c r="AI119" i="10"/>
  <c r="AS119" i="10" s="1"/>
  <c r="AA91" i="10"/>
  <c r="AA93" i="10"/>
  <c r="AJ115" i="10"/>
  <c r="AJ117" i="10"/>
  <c r="AL116" i="10"/>
  <c r="AL120" i="10"/>
  <c r="AB91" i="10"/>
  <c r="AB93" i="10"/>
  <c r="AP77" i="10"/>
  <c r="AP79" i="10" s="1"/>
  <c r="AQ10" i="10"/>
  <c r="AP17" i="10"/>
  <c r="AP19" i="10"/>
  <c r="AD82" i="10" l="1"/>
  <c r="AD84" i="10"/>
  <c r="AD100" i="10" s="1"/>
  <c r="AN83" i="10"/>
  <c r="AN96" i="10" s="1"/>
  <c r="AN85" i="10"/>
  <c r="T86" i="10"/>
  <c r="T112" i="10" s="1"/>
  <c r="AM116" i="10"/>
  <c r="AM120" i="10"/>
  <c r="AM97" i="10"/>
  <c r="AM95" i="10"/>
  <c r="AP20" i="10"/>
  <c r="AP55" i="10"/>
  <c r="AP56" i="10" s="1"/>
  <c r="BJ56" i="10" s="1"/>
  <c r="BJ112" i="10" s="1"/>
  <c r="AP18" i="10"/>
  <c r="V21" i="10"/>
  <c r="AN105" i="10"/>
  <c r="AN103" i="10"/>
  <c r="AO82" i="10"/>
  <c r="AO84" i="10"/>
  <c r="AO104" i="10" s="1"/>
  <c r="AQ77" i="10"/>
  <c r="AQ79" i="10" s="1"/>
  <c r="AQ17" i="10"/>
  <c r="AQ19" i="10"/>
  <c r="AP84" i="10"/>
  <c r="AP104" i="10" s="1"/>
  <c r="AP82" i="10"/>
  <c r="AE77" i="10"/>
  <c r="AE79" i="10" s="1"/>
  <c r="AE19" i="10"/>
  <c r="AE17" i="10"/>
  <c r="AO18" i="10"/>
  <c r="AO20" i="10"/>
  <c r="AO55" i="10"/>
  <c r="AO56" i="10" s="1"/>
  <c r="BI56" i="10" s="1"/>
  <c r="BI112" i="10" s="1"/>
  <c r="U21" i="10"/>
  <c r="AL121" i="10"/>
  <c r="AV121" i="10" s="1"/>
  <c r="AL119" i="10"/>
  <c r="AV119" i="10" s="1"/>
  <c r="AC85" i="10"/>
  <c r="AC83" i="10"/>
  <c r="AC92" i="10" s="1"/>
  <c r="I86" i="10"/>
  <c r="I108" i="10" s="1"/>
  <c r="AF77" i="10"/>
  <c r="AF79" i="10" s="1"/>
  <c r="AG10" i="10"/>
  <c r="AF17" i="10"/>
  <c r="AF19" i="10"/>
  <c r="AL117" i="10"/>
  <c r="AL115" i="10"/>
  <c r="AD51" i="10"/>
  <c r="AD52" i="10" s="1"/>
  <c r="BH52" i="10" s="1"/>
  <c r="BH108" i="10" s="1"/>
  <c r="AD20" i="10"/>
  <c r="AD18" i="10"/>
  <c r="J21" i="10"/>
  <c r="AC99" i="10"/>
  <c r="AC101" i="10"/>
  <c r="AE20" i="10" l="1"/>
  <c r="AE51" i="10"/>
  <c r="AE52" i="10" s="1"/>
  <c r="BI52" i="10" s="1"/>
  <c r="BI108" i="10" s="1"/>
  <c r="AE18" i="10"/>
  <c r="K21" i="10"/>
  <c r="AE82" i="10"/>
  <c r="AE84" i="10"/>
  <c r="AE100" i="10" s="1"/>
  <c r="AG77" i="10"/>
  <c r="AG79" i="10" s="1"/>
  <c r="AG19" i="10"/>
  <c r="AG17" i="10"/>
  <c r="I109" i="10"/>
  <c r="I107" i="10"/>
  <c r="AF20" i="10"/>
  <c r="AF51" i="10"/>
  <c r="AF52" i="10" s="1"/>
  <c r="BJ52" i="10" s="1"/>
  <c r="BJ108" i="10" s="1"/>
  <c r="AF18" i="10"/>
  <c r="L21" i="10"/>
  <c r="AP105" i="10"/>
  <c r="AP103" i="10"/>
  <c r="AM121" i="10"/>
  <c r="AW121" i="10" s="1"/>
  <c r="AM119" i="10"/>
  <c r="AW119" i="10" s="1"/>
  <c r="AM117" i="10"/>
  <c r="AM115" i="10"/>
  <c r="T111" i="10"/>
  <c r="T113" i="10"/>
  <c r="AD99" i="10"/>
  <c r="AD101" i="10"/>
  <c r="AF82" i="10"/>
  <c r="AF84" i="10"/>
  <c r="AF100" i="10" s="1"/>
  <c r="AO105" i="10"/>
  <c r="AO103" i="10"/>
  <c r="AN116" i="10"/>
  <c r="AN120" i="10"/>
  <c r="AD85" i="10"/>
  <c r="AD83" i="10"/>
  <c r="AD92" i="10" s="1"/>
  <c r="J86" i="10"/>
  <c r="J108" i="10" s="1"/>
  <c r="AP85" i="10"/>
  <c r="AP83" i="10"/>
  <c r="AP96" i="10" s="1"/>
  <c r="V86" i="10"/>
  <c r="V112" i="10" s="1"/>
  <c r="AC91" i="10"/>
  <c r="AC93" i="10"/>
  <c r="AQ20" i="10"/>
  <c r="AQ18" i="10"/>
  <c r="AQ55" i="10"/>
  <c r="AQ56" i="10" s="1"/>
  <c r="BK56" i="10" s="1"/>
  <c r="BK112" i="10" s="1"/>
  <c r="W21" i="10"/>
  <c r="AQ84" i="10"/>
  <c r="AQ104" i="10" s="1"/>
  <c r="AQ82" i="10"/>
  <c r="AO85" i="10"/>
  <c r="AO83" i="10"/>
  <c r="AO96" i="10" s="1"/>
  <c r="U86" i="10"/>
  <c r="U112" i="10" s="1"/>
  <c r="AN97" i="10"/>
  <c r="AN95" i="10"/>
  <c r="AF85" i="10" l="1"/>
  <c r="AF83" i="10"/>
  <c r="AF92" i="10" s="1"/>
  <c r="L86" i="10"/>
  <c r="L108" i="10" s="1"/>
  <c r="V111" i="10"/>
  <c r="V113" i="10"/>
  <c r="AQ85" i="10"/>
  <c r="AQ83" i="10"/>
  <c r="AQ96" i="10" s="1"/>
  <c r="W86" i="10"/>
  <c r="W112" i="10" s="1"/>
  <c r="AG20" i="10"/>
  <c r="AG18" i="10"/>
  <c r="AG51" i="10"/>
  <c r="AG52" i="10" s="1"/>
  <c r="BK52" i="10" s="1"/>
  <c r="BK108" i="10" s="1"/>
  <c r="M21" i="10"/>
  <c r="AP95" i="10"/>
  <c r="AP97" i="10"/>
  <c r="AP116" i="10"/>
  <c r="AP120" i="10"/>
  <c r="AF99" i="10"/>
  <c r="AF101" i="10"/>
  <c r="U111" i="10"/>
  <c r="U113" i="10"/>
  <c r="AO97" i="10"/>
  <c r="AO95" i="10"/>
  <c r="J109" i="10"/>
  <c r="J107" i="10"/>
  <c r="AD93" i="10"/>
  <c r="AD91" i="10"/>
  <c r="AQ105" i="10"/>
  <c r="AQ103" i="10"/>
  <c r="AN121" i="10"/>
  <c r="AX121" i="10" s="1"/>
  <c r="AN119" i="10"/>
  <c r="AX119" i="10" s="1"/>
  <c r="AG82" i="10"/>
  <c r="AG84" i="10"/>
  <c r="AG100" i="10" s="1"/>
  <c r="AE99" i="10"/>
  <c r="AE101" i="10"/>
  <c r="AO120" i="10"/>
  <c r="AO116" i="10"/>
  <c r="AN117" i="10"/>
  <c r="AN115" i="10"/>
  <c r="AE85" i="10"/>
  <c r="AE83" i="10"/>
  <c r="AE92" i="10" s="1"/>
  <c r="K86" i="10"/>
  <c r="K108" i="10" s="1"/>
  <c r="AF93" i="10" l="1"/>
  <c r="AF91" i="10"/>
  <c r="AO117" i="10"/>
  <c r="AO115" i="10"/>
  <c r="AP117" i="10"/>
  <c r="AP115" i="10"/>
  <c r="AO121" i="10"/>
  <c r="AY121" i="10" s="1"/>
  <c r="AO119" i="10"/>
  <c r="AY119" i="10" s="1"/>
  <c r="AG99" i="10"/>
  <c r="AG101" i="10"/>
  <c r="AG85" i="10"/>
  <c r="AG83" i="10"/>
  <c r="AG92" i="10" s="1"/>
  <c r="M86" i="10"/>
  <c r="M108" i="10" s="1"/>
  <c r="AQ120" i="10"/>
  <c r="AQ116" i="10"/>
  <c r="AE93" i="10"/>
  <c r="AE91" i="10"/>
  <c r="AP119" i="10"/>
  <c r="AZ119" i="10" s="1"/>
  <c r="AP121" i="10"/>
  <c r="AZ121" i="10" s="1"/>
  <c r="L107" i="10"/>
  <c r="L109" i="10"/>
  <c r="W113" i="10"/>
  <c r="W111" i="10"/>
  <c r="AQ95" i="10"/>
  <c r="AQ97" i="10"/>
  <c r="K107" i="10"/>
  <c r="K109" i="10"/>
  <c r="AQ119" i="10" l="1"/>
  <c r="BA119" i="10" s="1"/>
  <c r="AQ121" i="10"/>
  <c r="BA121" i="10" s="1"/>
  <c r="AQ117" i="10"/>
  <c r="AQ115" i="10"/>
  <c r="M107" i="10"/>
  <c r="M109" i="10"/>
  <c r="AG93" i="10"/>
  <c r="AG91" i="10"/>
  <c r="AO77" i="9" l="1"/>
  <c r="AO79" i="9" s="1"/>
  <c r="AE77" i="9"/>
  <c r="AE79" i="9" s="1"/>
  <c r="AY64" i="9"/>
  <c r="AO36" i="9"/>
  <c r="AO40" i="9"/>
  <c r="AO44" i="9"/>
  <c r="AO48" i="9"/>
  <c r="AO52" i="9"/>
  <c r="AO60" i="9"/>
  <c r="AO64" i="9"/>
  <c r="AE36" i="9"/>
  <c r="AE40" i="9"/>
  <c r="AE44" i="9"/>
  <c r="AE48" i="9"/>
  <c r="AE56" i="9"/>
  <c r="AE60" i="9"/>
  <c r="AE64" i="9"/>
  <c r="U36" i="9"/>
  <c r="U40" i="9"/>
  <c r="U44" i="9"/>
  <c r="U48" i="9"/>
  <c r="U52" i="9"/>
  <c r="U56" i="9"/>
  <c r="U60" i="9"/>
  <c r="U64" i="9"/>
  <c r="K36" i="9"/>
  <c r="K40" i="9"/>
  <c r="K44" i="9"/>
  <c r="K48" i="9"/>
  <c r="K52" i="9"/>
  <c r="K56" i="9"/>
  <c r="K60" i="9"/>
  <c r="BI60" i="9" s="1"/>
  <c r="BI116" i="9" s="1"/>
  <c r="K64" i="9"/>
  <c r="AY30" i="9"/>
  <c r="AO28" i="9"/>
  <c r="AO29" i="9"/>
  <c r="AE28" i="9"/>
  <c r="AE29" i="9"/>
  <c r="U26" i="9"/>
  <c r="U27" i="9"/>
  <c r="K26" i="9"/>
  <c r="K27" i="9"/>
  <c r="AO17" i="9"/>
  <c r="AE5" i="9"/>
  <c r="AE6" i="9"/>
  <c r="AE7" i="9"/>
  <c r="AE10" i="9"/>
  <c r="AO5" i="9"/>
  <c r="AO6" i="9"/>
  <c r="AO7" i="9"/>
  <c r="AO10" i="9"/>
  <c r="U5" i="9"/>
  <c r="U6" i="9"/>
  <c r="U7" i="9"/>
  <c r="U9" i="9"/>
  <c r="AO19" i="9" s="1"/>
  <c r="K5" i="9"/>
  <c r="K6" i="9"/>
  <c r="K7" i="9"/>
  <c r="K9" i="9"/>
  <c r="K76" i="9" s="1"/>
  <c r="K79" i="9" s="1"/>
  <c r="K82" i="9" s="1"/>
  <c r="BI36" i="9" l="1"/>
  <c r="BI92" i="9" s="1"/>
  <c r="BI48" i="9"/>
  <c r="BI104" i="9" s="1"/>
  <c r="BI64" i="9"/>
  <c r="BI120" i="9" s="1"/>
  <c r="BI44" i="9"/>
  <c r="BI100" i="9" s="1"/>
  <c r="BI40" i="9"/>
  <c r="BI96" i="9" s="1"/>
  <c r="U76" i="9"/>
  <c r="U79" i="9" s="1"/>
  <c r="U82" i="9" s="1"/>
  <c r="U17" i="9"/>
  <c r="AO18" i="9"/>
  <c r="K17" i="9"/>
  <c r="AO55" i="9" s="1"/>
  <c r="AO56" i="9" s="1"/>
  <c r="BI56" i="9" s="1"/>
  <c r="BI112" i="9" s="1"/>
  <c r="AE17" i="9"/>
  <c r="K21" i="9" s="1"/>
  <c r="AE84" i="9"/>
  <c r="AE100" i="9" s="1"/>
  <c r="AE82" i="9"/>
  <c r="K86" i="9" s="1"/>
  <c r="K108" i="9" s="1"/>
  <c r="AO20" i="9"/>
  <c r="U21" i="9"/>
  <c r="AE19" i="9"/>
  <c r="AE20" i="9"/>
  <c r="E40" i="9"/>
  <c r="F40" i="9"/>
  <c r="G40" i="9"/>
  <c r="M40" i="9"/>
  <c r="N40" i="9"/>
  <c r="O40" i="9"/>
  <c r="Q40" i="9"/>
  <c r="W40" i="9"/>
  <c r="E36" i="9"/>
  <c r="F36" i="9"/>
  <c r="G36" i="9"/>
  <c r="L36" i="9"/>
  <c r="M36" i="9"/>
  <c r="N36" i="9"/>
  <c r="O36" i="9"/>
  <c r="T36" i="9"/>
  <c r="W36" i="9"/>
  <c r="D40" i="9"/>
  <c r="D36" i="9"/>
  <c r="E64" i="9"/>
  <c r="F64" i="9"/>
  <c r="G64" i="9"/>
  <c r="L64" i="9"/>
  <c r="M64" i="9"/>
  <c r="N64" i="9"/>
  <c r="O64" i="9"/>
  <c r="S64" i="9"/>
  <c r="T64" i="9"/>
  <c r="W64" i="9"/>
  <c r="E60" i="9"/>
  <c r="F60" i="9"/>
  <c r="G60" i="9"/>
  <c r="J60" i="9"/>
  <c r="L60" i="9"/>
  <c r="M60" i="9"/>
  <c r="N60" i="9"/>
  <c r="O60" i="9"/>
  <c r="W60" i="9"/>
  <c r="D64" i="9"/>
  <c r="D60" i="9"/>
  <c r="N52" i="9"/>
  <c r="O52" i="9"/>
  <c r="V52" i="9"/>
  <c r="N56" i="9"/>
  <c r="P56" i="9"/>
  <c r="E64" i="8"/>
  <c r="F64" i="8"/>
  <c r="G64" i="8"/>
  <c r="H64" i="8"/>
  <c r="N64" i="8"/>
  <c r="O64" i="8"/>
  <c r="P64" i="8"/>
  <c r="S64" i="8"/>
  <c r="T64" i="8"/>
  <c r="V64" i="8"/>
  <c r="N60" i="8"/>
  <c r="O60" i="8"/>
  <c r="P60" i="8"/>
  <c r="R60" i="8"/>
  <c r="T60" i="8"/>
  <c r="V60" i="8"/>
  <c r="E60" i="8"/>
  <c r="F60" i="8"/>
  <c r="G60" i="8"/>
  <c r="I60" i="8"/>
  <c r="D64" i="8"/>
  <c r="D60" i="8"/>
  <c r="N52" i="8"/>
  <c r="T52" i="8"/>
  <c r="E40" i="8"/>
  <c r="F40" i="8"/>
  <c r="G40" i="8"/>
  <c r="N40" i="8"/>
  <c r="O40" i="8"/>
  <c r="P40" i="8"/>
  <c r="R40" i="8"/>
  <c r="T40" i="8"/>
  <c r="V40" i="8"/>
  <c r="D40" i="8"/>
  <c r="E36" i="8"/>
  <c r="F36" i="8"/>
  <c r="G36" i="8"/>
  <c r="N36" i="8"/>
  <c r="O36" i="8"/>
  <c r="P36" i="8"/>
  <c r="Q36" i="8"/>
  <c r="R36" i="8"/>
  <c r="T36" i="8"/>
  <c r="V36" i="8"/>
  <c r="D36" i="8"/>
  <c r="N56" i="8"/>
  <c r="M56" i="8"/>
  <c r="L56" i="8"/>
  <c r="J56" i="8"/>
  <c r="G56" i="8"/>
  <c r="E56" i="8"/>
  <c r="D56" i="8"/>
  <c r="M52" i="8"/>
  <c r="L52" i="8"/>
  <c r="J52" i="8"/>
  <c r="G52" i="8"/>
  <c r="E52" i="8"/>
  <c r="D52" i="8"/>
  <c r="BB52" i="8"/>
  <c r="BB108" i="8" s="1"/>
  <c r="AQ48" i="8"/>
  <c r="AP48" i="8"/>
  <c r="AN48" i="8"/>
  <c r="AM48" i="8"/>
  <c r="AL48" i="8"/>
  <c r="AI48" i="8"/>
  <c r="AH48" i="8"/>
  <c r="AF48" i="8"/>
  <c r="AD48" i="8"/>
  <c r="X48" i="8"/>
  <c r="AQ44" i="8"/>
  <c r="AP44" i="8"/>
  <c r="AN44" i="8"/>
  <c r="AM44" i="8"/>
  <c r="AL44" i="8"/>
  <c r="AI44" i="8"/>
  <c r="AH44" i="8"/>
  <c r="AA44" i="8"/>
  <c r="X44" i="8"/>
  <c r="AQ40" i="8"/>
  <c r="AP40" i="8"/>
  <c r="AN40" i="8"/>
  <c r="AM40" i="8"/>
  <c r="AK40" i="8"/>
  <c r="AI40" i="8"/>
  <c r="AH40" i="8"/>
  <c r="AD40" i="8"/>
  <c r="Z40" i="8"/>
  <c r="X40" i="8"/>
  <c r="AQ36" i="8"/>
  <c r="AP36" i="8"/>
  <c r="AN36" i="8"/>
  <c r="AM36" i="8"/>
  <c r="AI36" i="8"/>
  <c r="AH36" i="8"/>
  <c r="BB36" i="8"/>
  <c r="BB92" i="8" s="1"/>
  <c r="X36" i="8"/>
  <c r="E56" i="9"/>
  <c r="I56" i="9"/>
  <c r="J56" i="9"/>
  <c r="L56" i="9"/>
  <c r="M56" i="9"/>
  <c r="D56" i="9"/>
  <c r="AH52" i="9"/>
  <c r="AI52" i="9"/>
  <c r="AK52" i="9"/>
  <c r="AL52" i="9"/>
  <c r="AM52" i="9"/>
  <c r="AN52" i="9"/>
  <c r="AP52" i="9"/>
  <c r="Y48" i="9"/>
  <c r="AA48" i="9"/>
  <c r="AB48" i="9"/>
  <c r="AC48" i="9"/>
  <c r="AD48" i="9"/>
  <c r="AG48" i="9"/>
  <c r="X48" i="9"/>
  <c r="AJ44" i="9"/>
  <c r="AK44" i="9"/>
  <c r="AL44" i="9"/>
  <c r="AP44" i="9"/>
  <c r="AQ44" i="9"/>
  <c r="AH44" i="9"/>
  <c r="BB44" i="9" s="1"/>
  <c r="BB100" i="9" s="1"/>
  <c r="AJ36" i="9"/>
  <c r="AK36" i="9"/>
  <c r="AP36" i="9"/>
  <c r="AQ36" i="9"/>
  <c r="Y40" i="9"/>
  <c r="AA40" i="9"/>
  <c r="AB40" i="9"/>
  <c r="AC40" i="9"/>
  <c r="AF40" i="9"/>
  <c r="AG40" i="9"/>
  <c r="AH36" i="9"/>
  <c r="X40" i="9"/>
  <c r="BB40" i="9"/>
  <c r="BB96" i="9" s="1"/>
  <c r="BM86" i="9"/>
  <c r="BM84" i="9"/>
  <c r="BM83" i="9"/>
  <c r="N79" i="9"/>
  <c r="F79" i="9"/>
  <c r="AJ77" i="9"/>
  <c r="AJ79" i="9"/>
  <c r="AI77" i="9"/>
  <c r="AI79" i="9"/>
  <c r="AI84" i="9" s="1"/>
  <c r="AH77" i="9"/>
  <c r="AH79" i="9"/>
  <c r="Z77" i="9"/>
  <c r="Z79" i="9" s="1"/>
  <c r="Z82" i="9" s="1"/>
  <c r="Y77" i="9"/>
  <c r="Y79" i="9"/>
  <c r="X77" i="9"/>
  <c r="X79" i="9" s="1"/>
  <c r="P76" i="9"/>
  <c r="P79" i="9" s="1"/>
  <c r="P82" i="9" s="1"/>
  <c r="O76" i="9"/>
  <c r="O79" i="9"/>
  <c r="N76" i="9"/>
  <c r="F76" i="9"/>
  <c r="E76" i="9"/>
  <c r="E79" i="9" s="1"/>
  <c r="D76" i="9"/>
  <c r="D79" i="9" s="1"/>
  <c r="D82" i="9" s="1"/>
  <c r="AT64" i="9"/>
  <c r="AS64" i="9"/>
  <c r="AR64" i="9"/>
  <c r="BB64" i="9" s="1"/>
  <c r="AH64" i="9"/>
  <c r="X64" i="9"/>
  <c r="BB120" i="9"/>
  <c r="AH60" i="9"/>
  <c r="X60" i="9"/>
  <c r="X56" i="9"/>
  <c r="E52" i="9"/>
  <c r="D52" i="9"/>
  <c r="AH48" i="9"/>
  <c r="BB48" i="9" s="1"/>
  <c r="BB104" i="9" s="1"/>
  <c r="N48" i="9"/>
  <c r="E48" i="9"/>
  <c r="D48" i="9"/>
  <c r="AC44" i="9"/>
  <c r="AA44" i="9"/>
  <c r="X44" i="9"/>
  <c r="N44" i="9"/>
  <c r="E44" i="9"/>
  <c r="D44" i="9"/>
  <c r="AH40" i="9"/>
  <c r="AC36" i="9"/>
  <c r="Y36" i="9"/>
  <c r="BC36" i="9" s="1"/>
  <c r="BC92" i="9" s="1"/>
  <c r="X36" i="9"/>
  <c r="BB36" i="9" s="1"/>
  <c r="BB92" i="9" s="1"/>
  <c r="BA30" i="9"/>
  <c r="BA64" i="9"/>
  <c r="BK64" i="9" s="1"/>
  <c r="BK120" i="9" s="1"/>
  <c r="AZ30" i="9"/>
  <c r="AZ64" i="9"/>
  <c r="AX30" i="9"/>
  <c r="AX64" i="9" s="1"/>
  <c r="AW30" i="9"/>
  <c r="AW64" i="9"/>
  <c r="AV30" i="9"/>
  <c r="AV64" i="9"/>
  <c r="AU30" i="9"/>
  <c r="AU64" i="9"/>
  <c r="AQ29" i="9"/>
  <c r="AQ48" i="9"/>
  <c r="AQ64" i="9"/>
  <c r="AP29" i="9"/>
  <c r="AP40" i="9" s="1"/>
  <c r="AN29" i="9"/>
  <c r="AN48" i="9" s="1"/>
  <c r="AM29" i="9"/>
  <c r="AM44" i="9" s="1"/>
  <c r="AL29" i="9"/>
  <c r="AL36" i="9" s="1"/>
  <c r="AK29" i="9"/>
  <c r="AJ29" i="9"/>
  <c r="AJ64" i="9"/>
  <c r="AI29" i="9"/>
  <c r="AI36" i="9" s="1"/>
  <c r="AG29" i="9"/>
  <c r="AG44" i="9"/>
  <c r="AF29" i="9"/>
  <c r="AF48" i="9" s="1"/>
  <c r="AF44" i="9"/>
  <c r="AD29" i="9"/>
  <c r="AD40" i="9" s="1"/>
  <c r="AD36" i="9"/>
  <c r="AC29" i="9"/>
  <c r="AB29" i="9"/>
  <c r="AA29" i="9"/>
  <c r="AA60" i="9"/>
  <c r="Z29" i="9"/>
  <c r="Z40" i="9" s="1"/>
  <c r="Y29" i="9"/>
  <c r="Y64" i="9"/>
  <c r="BC64" i="9" s="1"/>
  <c r="BC120" i="9" s="1"/>
  <c r="AQ28" i="9"/>
  <c r="AQ52" i="9" s="1"/>
  <c r="AP28" i="9"/>
  <c r="AN28" i="9"/>
  <c r="AM28" i="9"/>
  <c r="AL28" i="9"/>
  <c r="AK28" i="9"/>
  <c r="AJ28" i="9"/>
  <c r="AJ52" i="9" s="1"/>
  <c r="AI28" i="9"/>
  <c r="AG28" i="9"/>
  <c r="AF28" i="9"/>
  <c r="AD28" i="9"/>
  <c r="AC28" i="9"/>
  <c r="AB28" i="9"/>
  <c r="AA28" i="9"/>
  <c r="Z28" i="9"/>
  <c r="Y28" i="9"/>
  <c r="W27" i="9"/>
  <c r="W44" i="9"/>
  <c r="V27" i="9"/>
  <c r="V64" i="9" s="1"/>
  <c r="T27" i="9"/>
  <c r="T40" i="9" s="1"/>
  <c r="S27" i="9"/>
  <c r="S40" i="9" s="1"/>
  <c r="R27" i="9"/>
  <c r="R40" i="9" s="1"/>
  <c r="Q27" i="9"/>
  <c r="Q36" i="9" s="1"/>
  <c r="P27" i="9"/>
  <c r="P36" i="9" s="1"/>
  <c r="O27" i="9"/>
  <c r="O48" i="9"/>
  <c r="M27" i="9"/>
  <c r="M44" i="9"/>
  <c r="L27" i="9"/>
  <c r="L44" i="9" s="1"/>
  <c r="J27" i="9"/>
  <c r="J40" i="9" s="1"/>
  <c r="I27" i="9"/>
  <c r="I40" i="9" s="1"/>
  <c r="H27" i="9"/>
  <c r="H40" i="9" s="1"/>
  <c r="G27" i="9"/>
  <c r="G44" i="9"/>
  <c r="F27" i="9"/>
  <c r="F48" i="9"/>
  <c r="W26" i="9"/>
  <c r="W56" i="9" s="1"/>
  <c r="V26" i="9"/>
  <c r="V56" i="9" s="1"/>
  <c r="T26" i="9"/>
  <c r="T56" i="9" s="1"/>
  <c r="S26" i="9"/>
  <c r="S56" i="9" s="1"/>
  <c r="R26" i="9"/>
  <c r="R56" i="9" s="1"/>
  <c r="Q26" i="9"/>
  <c r="Q56" i="9" s="1"/>
  <c r="P26" i="9"/>
  <c r="P52" i="9" s="1"/>
  <c r="O26" i="9"/>
  <c r="O56" i="9" s="1"/>
  <c r="M26" i="9"/>
  <c r="M52" i="9"/>
  <c r="L26" i="9"/>
  <c r="J26" i="9"/>
  <c r="J52" i="9"/>
  <c r="I26" i="9"/>
  <c r="I52" i="9" s="1"/>
  <c r="H26" i="9"/>
  <c r="H52" i="9" s="1"/>
  <c r="G26" i="9"/>
  <c r="G56" i="9" s="1"/>
  <c r="F26" i="9"/>
  <c r="F56" i="9" s="1"/>
  <c r="N17" i="9"/>
  <c r="D17" i="9"/>
  <c r="AL10" i="9"/>
  <c r="AM10" i="9"/>
  <c r="AK10" i="9"/>
  <c r="AK77" i="9"/>
  <c r="AK79" i="9" s="1"/>
  <c r="AB10" i="9"/>
  <c r="AA10" i="9"/>
  <c r="W9" i="9"/>
  <c r="W76" i="9" s="1"/>
  <c r="W79" i="9" s="1"/>
  <c r="W82" i="9" s="1"/>
  <c r="V9" i="9"/>
  <c r="V76" i="9"/>
  <c r="V79" i="9"/>
  <c r="T9" i="9"/>
  <c r="T76" i="9" s="1"/>
  <c r="T79" i="9" s="1"/>
  <c r="T82" i="9" s="1"/>
  <c r="S9" i="9"/>
  <c r="S76" i="9"/>
  <c r="S79" i="9" s="1"/>
  <c r="R9" i="9"/>
  <c r="R76" i="9"/>
  <c r="R79" i="9" s="1"/>
  <c r="Q9" i="9"/>
  <c r="Q76" i="9"/>
  <c r="Q79" i="9" s="1"/>
  <c r="AK82" i="9" s="1"/>
  <c r="M9" i="9"/>
  <c r="L9" i="9"/>
  <c r="J9" i="9"/>
  <c r="I9" i="9"/>
  <c r="I17" i="9" s="1"/>
  <c r="H9" i="9"/>
  <c r="H76" i="9"/>
  <c r="H79" i="9" s="1"/>
  <c r="AB84" i="9" s="1"/>
  <c r="AB100" i="9" s="1"/>
  <c r="G9" i="9"/>
  <c r="G76" i="9"/>
  <c r="G79" i="9" s="1"/>
  <c r="G82" i="9" s="1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K17" i="9" s="1"/>
  <c r="AJ5" i="9"/>
  <c r="AJ19" i="9"/>
  <c r="AI5" i="9"/>
  <c r="AI19" i="9"/>
  <c r="AH5" i="9"/>
  <c r="AH19" i="9"/>
  <c r="AG5" i="9"/>
  <c r="AF5" i="9"/>
  <c r="AD5" i="9"/>
  <c r="AC5" i="9"/>
  <c r="AB5" i="9"/>
  <c r="AA5" i="9"/>
  <c r="Z5" i="9"/>
  <c r="Z19" i="9"/>
  <c r="Y5" i="9"/>
  <c r="Y17" i="9"/>
  <c r="Y20" i="9" s="1"/>
  <c r="Y19" i="9"/>
  <c r="X5" i="9"/>
  <c r="W5" i="9"/>
  <c r="V5" i="9"/>
  <c r="T5" i="9"/>
  <c r="S5" i="9"/>
  <c r="R5" i="9"/>
  <c r="R17" i="9" s="1"/>
  <c r="Q5" i="9"/>
  <c r="Q17" i="9"/>
  <c r="P5" i="9"/>
  <c r="P17" i="9"/>
  <c r="O5" i="9"/>
  <c r="O17" i="9"/>
  <c r="M5" i="9"/>
  <c r="L5" i="9"/>
  <c r="J5" i="9"/>
  <c r="I5" i="9"/>
  <c r="H5" i="9"/>
  <c r="G5" i="9"/>
  <c r="G17" i="9"/>
  <c r="F5" i="9"/>
  <c r="F17" i="9"/>
  <c r="F21" i="9" s="1"/>
  <c r="E5" i="9"/>
  <c r="E17" i="9"/>
  <c r="AY119" i="8"/>
  <c r="AY121" i="8"/>
  <c r="AP64" i="8"/>
  <c r="AN64" i="8"/>
  <c r="AH64" i="8"/>
  <c r="W9" i="8"/>
  <c r="W76" i="8" s="1"/>
  <c r="V9" i="8"/>
  <c r="V76" i="8" s="1"/>
  <c r="V79" i="8" s="1"/>
  <c r="T9" i="8"/>
  <c r="S9" i="8"/>
  <c r="R9" i="8"/>
  <c r="Q9" i="8"/>
  <c r="E7" i="8"/>
  <c r="E6" i="8"/>
  <c r="E5" i="8"/>
  <c r="E17" i="8"/>
  <c r="BM86" i="8"/>
  <c r="BM84" i="8"/>
  <c r="BM83" i="8"/>
  <c r="AJ77" i="8"/>
  <c r="AJ79" i="8" s="1"/>
  <c r="AI77" i="8"/>
  <c r="AI79" i="8"/>
  <c r="AH77" i="8"/>
  <c r="AH79" i="8" s="1"/>
  <c r="AH84" i="8" s="1"/>
  <c r="AH104" i="8" s="1"/>
  <c r="AH103" i="8" s="1"/>
  <c r="Z77" i="8"/>
  <c r="Z79" i="8"/>
  <c r="Y77" i="8"/>
  <c r="Y79" i="8" s="1"/>
  <c r="Y82" i="8" s="1"/>
  <c r="X77" i="8"/>
  <c r="X79" i="8" s="1"/>
  <c r="X82" i="8" s="1"/>
  <c r="P76" i="8"/>
  <c r="P79" i="8" s="1"/>
  <c r="O76" i="8"/>
  <c r="O79" i="8"/>
  <c r="AI82" i="8" s="1"/>
  <c r="N76" i="8"/>
  <c r="N79" i="8"/>
  <c r="F76" i="8"/>
  <c r="F79" i="8"/>
  <c r="E76" i="8"/>
  <c r="E79" i="8"/>
  <c r="E82" i="8" s="1"/>
  <c r="D76" i="8"/>
  <c r="D79" i="8"/>
  <c r="AT64" i="8"/>
  <c r="AS64" i="8"/>
  <c r="AR64" i="8"/>
  <c r="BB64" i="8" s="1"/>
  <c r="X64" i="8"/>
  <c r="X60" i="8"/>
  <c r="X56" i="8"/>
  <c r="AH52" i="8"/>
  <c r="N48" i="8"/>
  <c r="BB48" i="8"/>
  <c r="BB104" i="8"/>
  <c r="E48" i="8"/>
  <c r="D48" i="8"/>
  <c r="N44" i="8"/>
  <c r="E44" i="8"/>
  <c r="D44" i="8"/>
  <c r="BB44" i="8" s="1"/>
  <c r="BB100" i="8" s="1"/>
  <c r="BB40" i="8"/>
  <c r="BB96" i="8"/>
  <c r="BA30" i="8"/>
  <c r="BA64" i="8"/>
  <c r="AZ30" i="8"/>
  <c r="AZ64" i="8"/>
  <c r="AX30" i="8"/>
  <c r="AX64" i="8" s="1"/>
  <c r="AW30" i="8"/>
  <c r="AW64" i="8"/>
  <c r="AV30" i="8"/>
  <c r="AV64" i="8"/>
  <c r="AU30" i="8"/>
  <c r="AU64" i="8"/>
  <c r="AQ29" i="8"/>
  <c r="AP29" i="8"/>
  <c r="AN29" i="8"/>
  <c r="AM29" i="8"/>
  <c r="AL29" i="8"/>
  <c r="AL36" i="8" s="1"/>
  <c r="AL64" i="8"/>
  <c r="AK29" i="8"/>
  <c r="AK44" i="8" s="1"/>
  <c r="AK64" i="8"/>
  <c r="AJ29" i="8"/>
  <c r="AJ40" i="8" s="1"/>
  <c r="AJ64" i="8"/>
  <c r="AI29" i="8"/>
  <c r="AI64" i="8"/>
  <c r="AG29" i="8"/>
  <c r="AG60" i="8" s="1"/>
  <c r="AF29" i="8"/>
  <c r="AF36" i="8" s="1"/>
  <c r="AD29" i="8"/>
  <c r="AD36" i="8" s="1"/>
  <c r="AC29" i="8"/>
  <c r="AC48" i="8" s="1"/>
  <c r="AB29" i="8"/>
  <c r="AB60" i="8" s="1"/>
  <c r="AA29" i="8"/>
  <c r="AA48" i="8" s="1"/>
  <c r="Z29" i="8"/>
  <c r="Z44" i="8" s="1"/>
  <c r="Y29" i="8"/>
  <c r="Y40" i="8" s="1"/>
  <c r="BC40" i="8" s="1"/>
  <c r="BC96" i="8" s="1"/>
  <c r="AQ28" i="8"/>
  <c r="AP28" i="8"/>
  <c r="AP52" i="8" s="1"/>
  <c r="AN28" i="8"/>
  <c r="AM28" i="8"/>
  <c r="AL28" i="8"/>
  <c r="AK28" i="8"/>
  <c r="AK56" i="8" s="1"/>
  <c r="AJ28" i="8"/>
  <c r="AJ52" i="8"/>
  <c r="AI28" i="8"/>
  <c r="AG28" i="8"/>
  <c r="AF28" i="8"/>
  <c r="AD28" i="8"/>
  <c r="AD56" i="8"/>
  <c r="AC28" i="8"/>
  <c r="AB28" i="8"/>
  <c r="AA28" i="8"/>
  <c r="AA56" i="8" s="1"/>
  <c r="Z28" i="8"/>
  <c r="Z56" i="8" s="1"/>
  <c r="Y28" i="8"/>
  <c r="Y56" i="8" s="1"/>
  <c r="W27" i="8"/>
  <c r="W64" i="8" s="1"/>
  <c r="V27" i="8"/>
  <c r="T27" i="8"/>
  <c r="T48" i="8"/>
  <c r="S27" i="8"/>
  <c r="R27" i="8"/>
  <c r="R64" i="8" s="1"/>
  <c r="R48" i="8"/>
  <c r="BF48" i="8" s="1"/>
  <c r="BF104" i="8" s="1"/>
  <c r="Q27" i="8"/>
  <c r="Q40" i="8" s="1"/>
  <c r="P27" i="8"/>
  <c r="O27" i="8"/>
  <c r="O44" i="8"/>
  <c r="M27" i="8"/>
  <c r="L27" i="8"/>
  <c r="L60" i="8" s="1"/>
  <c r="J27" i="8"/>
  <c r="I27" i="8"/>
  <c r="I64" i="8" s="1"/>
  <c r="H27" i="8"/>
  <c r="H36" i="8" s="1"/>
  <c r="H48" i="8"/>
  <c r="G27" i="8"/>
  <c r="F27" i="8"/>
  <c r="F48" i="8"/>
  <c r="W26" i="8"/>
  <c r="W52" i="8" s="1"/>
  <c r="V26" i="8"/>
  <c r="V52" i="8" s="1"/>
  <c r="T26" i="8"/>
  <c r="T56" i="8" s="1"/>
  <c r="S26" i="8"/>
  <c r="S56" i="8" s="1"/>
  <c r="R26" i="8"/>
  <c r="R56" i="8" s="1"/>
  <c r="Q26" i="8"/>
  <c r="Q56" i="8" s="1"/>
  <c r="P26" i="8"/>
  <c r="P56" i="8" s="1"/>
  <c r="O26" i="8"/>
  <c r="O52" i="8" s="1"/>
  <c r="M26" i="8"/>
  <c r="L26" i="8"/>
  <c r="J26" i="8"/>
  <c r="I26" i="8"/>
  <c r="H26" i="8"/>
  <c r="H56" i="8" s="1"/>
  <c r="G26" i="8"/>
  <c r="F26" i="8"/>
  <c r="N17" i="8"/>
  <c r="D17" i="8"/>
  <c r="D21" i="8" s="1"/>
  <c r="AK10" i="8"/>
  <c r="AL10" i="8" s="1"/>
  <c r="AA10" i="8"/>
  <c r="AA77" i="8" s="1"/>
  <c r="AA79" i="8" s="1"/>
  <c r="S76" i="8"/>
  <c r="S79" i="8"/>
  <c r="M9" i="8"/>
  <c r="L9" i="8"/>
  <c r="J9" i="8"/>
  <c r="I9" i="8"/>
  <c r="I76" i="8" s="1"/>
  <c r="I79" i="8" s="1"/>
  <c r="H9" i="8"/>
  <c r="G9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Q6" i="8"/>
  <c r="AP6" i="8"/>
  <c r="AN6" i="8"/>
  <c r="AM6" i="8"/>
  <c r="AL6" i="8"/>
  <c r="AK6" i="8"/>
  <c r="AJ6" i="8"/>
  <c r="AI6" i="8"/>
  <c r="AH6" i="8"/>
  <c r="AG6" i="8"/>
  <c r="AF6" i="8"/>
  <c r="AD6" i="8"/>
  <c r="AC6" i="8"/>
  <c r="AB6" i="8"/>
  <c r="AA6" i="8"/>
  <c r="Z6" i="8"/>
  <c r="Y6" i="8"/>
  <c r="X6" i="8"/>
  <c r="W6" i="8"/>
  <c r="V6" i="8"/>
  <c r="T6" i="8"/>
  <c r="S6" i="8"/>
  <c r="R6" i="8"/>
  <c r="Q6" i="8"/>
  <c r="P6" i="8"/>
  <c r="O6" i="8"/>
  <c r="M6" i="8"/>
  <c r="L6" i="8"/>
  <c r="J6" i="8"/>
  <c r="I6" i="8"/>
  <c r="H6" i="8"/>
  <c r="G6" i="8"/>
  <c r="F6" i="8"/>
  <c r="AQ5" i="8"/>
  <c r="AP5" i="8"/>
  <c r="AN5" i="8"/>
  <c r="AM5" i="8"/>
  <c r="AL5" i="8"/>
  <c r="AK5" i="8"/>
  <c r="AJ5" i="8"/>
  <c r="AJ17" i="8"/>
  <c r="AI5" i="8"/>
  <c r="AI17" i="8" s="1"/>
  <c r="AI55" i="8" s="1"/>
  <c r="AI56" i="8" s="1"/>
  <c r="AH5" i="8"/>
  <c r="AH17" i="8" s="1"/>
  <c r="N21" i="8" s="1"/>
  <c r="AH19" i="8"/>
  <c r="AG5" i="8"/>
  <c r="AF5" i="8"/>
  <c r="AD5" i="8"/>
  <c r="AC5" i="8"/>
  <c r="AB5" i="8"/>
  <c r="AA5" i="8"/>
  <c r="Z5" i="8"/>
  <c r="Y5" i="8"/>
  <c r="Y19" i="8" s="1"/>
  <c r="X5" i="8"/>
  <c r="X19" i="8" s="1"/>
  <c r="W5" i="8"/>
  <c r="V5" i="8"/>
  <c r="V17" i="8"/>
  <c r="T5" i="8"/>
  <c r="S5" i="8"/>
  <c r="S17" i="8"/>
  <c r="R5" i="8"/>
  <c r="Q5" i="8"/>
  <c r="P5" i="8"/>
  <c r="P17" i="8" s="1"/>
  <c r="P21" i="8" s="1"/>
  <c r="O5" i="8"/>
  <c r="M5" i="8"/>
  <c r="L5" i="8"/>
  <c r="J5" i="8"/>
  <c r="I5" i="8"/>
  <c r="H5" i="8"/>
  <c r="G5" i="8"/>
  <c r="G17" i="8"/>
  <c r="F5" i="8"/>
  <c r="F17" i="8" s="1"/>
  <c r="R76" i="8"/>
  <c r="R79" i="8" s="1"/>
  <c r="AI19" i="8"/>
  <c r="AF60" i="8"/>
  <c r="AF64" i="8"/>
  <c r="G76" i="8"/>
  <c r="G79" i="8"/>
  <c r="G82" i="8" s="1"/>
  <c r="L44" i="8"/>
  <c r="T17" i="8"/>
  <c r="T76" i="8"/>
  <c r="T79" i="8" s="1"/>
  <c r="T82" i="8" s="1"/>
  <c r="AI52" i="8"/>
  <c r="Y64" i="8"/>
  <c r="I17" i="8"/>
  <c r="G48" i="8"/>
  <c r="G44" i="8"/>
  <c r="BE44" i="8"/>
  <c r="BE100" i="8" s="1"/>
  <c r="AK52" i="8"/>
  <c r="AA64" i="8"/>
  <c r="AA60" i="8"/>
  <c r="AC56" i="8"/>
  <c r="Z64" i="8"/>
  <c r="Z60" i="8"/>
  <c r="W79" i="8"/>
  <c r="S82" i="9"/>
  <c r="Z56" i="9"/>
  <c r="Z17" i="9"/>
  <c r="AI17" i="9"/>
  <c r="AI20" i="9" s="1"/>
  <c r="AM19" i="9"/>
  <c r="AA56" i="9"/>
  <c r="AK64" i="9"/>
  <c r="F44" i="9"/>
  <c r="R48" i="9"/>
  <c r="AQ60" i="9"/>
  <c r="F82" i="9"/>
  <c r="Z84" i="9"/>
  <c r="Z100" i="9" s="1"/>
  <c r="AJ17" i="9"/>
  <c r="AJ20" i="9" s="1"/>
  <c r="AB60" i="9"/>
  <c r="AB64" i="9"/>
  <c r="AL60" i="9"/>
  <c r="AL48" i="9"/>
  <c r="AL64" i="9"/>
  <c r="AA36" i="9"/>
  <c r="Y44" i="9"/>
  <c r="J17" i="9"/>
  <c r="S17" i="9"/>
  <c r="AC56" i="9"/>
  <c r="AC60" i="9"/>
  <c r="AC64" i="9"/>
  <c r="AM60" i="9"/>
  <c r="AM48" i="9"/>
  <c r="AM64" i="9"/>
  <c r="AB36" i="9"/>
  <c r="BB60" i="9"/>
  <c r="BB116" i="9" s="1"/>
  <c r="J76" i="9"/>
  <c r="J79" i="9"/>
  <c r="J82" i="9" s="1"/>
  <c r="O82" i="9"/>
  <c r="AI104" i="9"/>
  <c r="Z60" i="9"/>
  <c r="Z64" i="9"/>
  <c r="AL17" i="9"/>
  <c r="AL20" i="9" s="1"/>
  <c r="T48" i="9"/>
  <c r="AD64" i="9"/>
  <c r="AN60" i="9"/>
  <c r="M48" i="9"/>
  <c r="V17" i="9"/>
  <c r="V48" i="9"/>
  <c r="AF56" i="9"/>
  <c r="AF60" i="9"/>
  <c r="AF64" i="9"/>
  <c r="AP48" i="9"/>
  <c r="AP64" i="9"/>
  <c r="AP60" i="9"/>
  <c r="AQ40" i="9"/>
  <c r="BK40" i="9" s="1"/>
  <c r="BK96" i="9" s="1"/>
  <c r="AB44" i="9"/>
  <c r="W17" i="9"/>
  <c r="W48" i="9"/>
  <c r="BK48" i="9" s="1"/>
  <c r="BK104" i="9" s="1"/>
  <c r="AG56" i="9"/>
  <c r="AG64" i="9"/>
  <c r="AG60" i="9"/>
  <c r="BK60" i="9" s="1"/>
  <c r="BK116" i="9" s="1"/>
  <c r="T44" i="9"/>
  <c r="AJ82" i="9"/>
  <c r="AJ83" i="9" s="1"/>
  <c r="AJ96" i="9" s="1"/>
  <c r="AJ60" i="9"/>
  <c r="AJ48" i="9"/>
  <c r="Y56" i="9"/>
  <c r="AI60" i="9"/>
  <c r="AI64" i="9"/>
  <c r="AG36" i="9"/>
  <c r="BK36" i="9" s="1"/>
  <c r="BK92" i="9" s="1"/>
  <c r="AJ40" i="9"/>
  <c r="V44" i="9"/>
  <c r="P48" i="9"/>
  <c r="Y60" i="9"/>
  <c r="AA64" i="9"/>
  <c r="AH84" i="9"/>
  <c r="AH104" i="9" s="1"/>
  <c r="AH105" i="9" s="1"/>
  <c r="E82" i="9"/>
  <c r="AM52" i="8"/>
  <c r="Y17" i="8"/>
  <c r="E21" i="8" s="1"/>
  <c r="R44" i="8"/>
  <c r="Q17" i="8"/>
  <c r="F44" i="8"/>
  <c r="R17" i="8"/>
  <c r="BH48" i="8"/>
  <c r="BH104" i="8" s="1"/>
  <c r="AD64" i="8"/>
  <c r="V44" i="8"/>
  <c r="X17" i="8"/>
  <c r="AI60" i="8"/>
  <c r="AF56" i="8"/>
  <c r="AC64" i="8"/>
  <c r="AD60" i="8"/>
  <c r="AJ60" i="8"/>
  <c r="Q76" i="8"/>
  <c r="Q79" i="8"/>
  <c r="AN52" i="8"/>
  <c r="X51" i="8"/>
  <c r="X52" i="8" s="1"/>
  <c r="BD40" i="8"/>
  <c r="BD96" i="8" s="1"/>
  <c r="AK19" i="8"/>
  <c r="AK77" i="8"/>
  <c r="AK79" i="8" s="1"/>
  <c r="AK17" i="8"/>
  <c r="AK55" i="8" s="1"/>
  <c r="S82" i="8"/>
  <c r="AI84" i="8"/>
  <c r="AI104" i="8"/>
  <c r="D82" i="8"/>
  <c r="AM77" i="9"/>
  <c r="AM79" i="9"/>
  <c r="Z20" i="9"/>
  <c r="AH20" i="8"/>
  <c r="AH60" i="8"/>
  <c r="BB60" i="8"/>
  <c r="BB116" i="8"/>
  <c r="BB120" i="8"/>
  <c r="AK18" i="8"/>
  <c r="AK60" i="8"/>
  <c r="AM10" i="8"/>
  <c r="AL17" i="8"/>
  <c r="AL20" i="8" s="1"/>
  <c r="AL18" i="8"/>
  <c r="AL60" i="8"/>
  <c r="AM60" i="8"/>
  <c r="AN60" i="8"/>
  <c r="AP60" i="8"/>
  <c r="AQ60" i="8"/>
  <c r="AM17" i="8"/>
  <c r="AL52" i="8"/>
  <c r="J76" i="8"/>
  <c r="J79" i="8" s="1"/>
  <c r="J17" i="8"/>
  <c r="R82" i="8"/>
  <c r="AH18" i="8"/>
  <c r="AH55" i="8"/>
  <c r="AH56" i="8" s="1"/>
  <c r="BB56" i="8" s="1"/>
  <c r="BB112" i="8" s="1"/>
  <c r="L76" i="8"/>
  <c r="L79" i="8"/>
  <c r="L17" i="8"/>
  <c r="AG56" i="8"/>
  <c r="AJ82" i="8"/>
  <c r="P44" i="8"/>
  <c r="AG64" i="8"/>
  <c r="S48" i="8"/>
  <c r="BG48" i="8" s="1"/>
  <c r="AA19" i="8"/>
  <c r="AB10" i="8"/>
  <c r="AB19" i="8" s="1"/>
  <c r="AJ18" i="8"/>
  <c r="AJ20" i="8"/>
  <c r="AQ52" i="8"/>
  <c r="BD60" i="8"/>
  <c r="BD116" i="8" s="1"/>
  <c r="W44" i="8"/>
  <c r="W48" i="8"/>
  <c r="BK48" i="8" s="1"/>
  <c r="BK104" i="8" s="1"/>
  <c r="AB56" i="8"/>
  <c r="F82" i="8"/>
  <c r="AA17" i="8"/>
  <c r="H17" i="8"/>
  <c r="H76" i="8"/>
  <c r="H79" i="8"/>
  <c r="P48" i="8"/>
  <c r="AM64" i="8"/>
  <c r="N82" i="8"/>
  <c r="AJ19" i="8"/>
  <c r="AQ64" i="8"/>
  <c r="O48" i="8"/>
  <c r="BC48" i="8"/>
  <c r="BC104" i="8" s="1"/>
  <c r="T44" i="8"/>
  <c r="J48" i="8"/>
  <c r="V48" i="8"/>
  <c r="BJ48" i="8"/>
  <c r="BJ104" i="8" s="1"/>
  <c r="BJ60" i="8"/>
  <c r="BJ116" i="8" s="1"/>
  <c r="Q44" i="9"/>
  <c r="X19" i="9"/>
  <c r="X17" i="9"/>
  <c r="L17" i="9"/>
  <c r="L76" i="9"/>
  <c r="L79" i="9" s="1"/>
  <c r="F52" i="9"/>
  <c r="AB56" i="9"/>
  <c r="AJ84" i="9"/>
  <c r="AJ104" i="9" s="1"/>
  <c r="Y51" i="9"/>
  <c r="Y18" i="9"/>
  <c r="M76" i="9"/>
  <c r="M79" i="9"/>
  <c r="M82" i="9" s="1"/>
  <c r="M17" i="9"/>
  <c r="Q82" i="9"/>
  <c r="Q86" i="9" s="1"/>
  <c r="Q112" i="9"/>
  <c r="AK84" i="9"/>
  <c r="AK104" i="9" s="1"/>
  <c r="X82" i="9"/>
  <c r="X84" i="9"/>
  <c r="X100" i="9" s="1"/>
  <c r="AB77" i="9"/>
  <c r="AB79" i="9" s="1"/>
  <c r="AC10" i="9"/>
  <c r="AJ55" i="9"/>
  <c r="AJ56" i="9" s="1"/>
  <c r="BD56" i="9" s="1"/>
  <c r="BD112" i="9" s="1"/>
  <c r="V82" i="9"/>
  <c r="G52" i="9"/>
  <c r="E21" i="9"/>
  <c r="H17" i="9"/>
  <c r="AB19" i="9"/>
  <c r="AB17" i="9"/>
  <c r="AB20" i="9" s="1"/>
  <c r="AL77" i="9"/>
  <c r="AL79" i="9" s="1"/>
  <c r="AL82" i="9" s="1"/>
  <c r="G48" i="9"/>
  <c r="R82" i="9"/>
  <c r="AM17" i="9"/>
  <c r="S21" i="9" s="1"/>
  <c r="AN10" i="9"/>
  <c r="Y52" i="9"/>
  <c r="AK40" i="9"/>
  <c r="AK60" i="9"/>
  <c r="AK48" i="9"/>
  <c r="N82" i="9"/>
  <c r="N86" i="9" s="1"/>
  <c r="N112" i="9" s="1"/>
  <c r="AH82" i="9"/>
  <c r="AH83" i="9" s="1"/>
  <c r="AL18" i="9"/>
  <c r="S48" i="9"/>
  <c r="S44" i="9"/>
  <c r="AL19" i="9"/>
  <c r="H48" i="9"/>
  <c r="H44" i="9"/>
  <c r="AA19" i="9"/>
  <c r="AA17" i="9"/>
  <c r="AA77" i="9"/>
  <c r="AA79" i="9"/>
  <c r="L52" i="9"/>
  <c r="AD44" i="9"/>
  <c r="AD60" i="9"/>
  <c r="AH17" i="9"/>
  <c r="AH20" i="9" s="1"/>
  <c r="AF36" i="9"/>
  <c r="I44" i="9"/>
  <c r="AI48" i="9"/>
  <c r="BC48" i="9" s="1"/>
  <c r="BC104" i="9" s="1"/>
  <c r="AD56" i="9"/>
  <c r="O44" i="9"/>
  <c r="AC10" i="8"/>
  <c r="AD10" i="8" s="1"/>
  <c r="L82" i="8"/>
  <c r="J82" i="8"/>
  <c r="AL55" i="8"/>
  <c r="AL56" i="8" s="1"/>
  <c r="BG104" i="8"/>
  <c r="AC17" i="9"/>
  <c r="AC51" i="9" s="1"/>
  <c r="AD10" i="9"/>
  <c r="AC19" i="9"/>
  <c r="AC77" i="9"/>
  <c r="AC79" i="9" s="1"/>
  <c r="P86" i="9"/>
  <c r="P112" i="9" s="1"/>
  <c r="AA51" i="9"/>
  <c r="AA52" i="9" s="1"/>
  <c r="AA18" i="9"/>
  <c r="AA20" i="9"/>
  <c r="G21" i="9"/>
  <c r="AP10" i="9"/>
  <c r="AN77" i="9"/>
  <c r="AN79" i="9" s="1"/>
  <c r="AN84" i="9" s="1"/>
  <c r="AN104" i="9" s="1"/>
  <c r="AN19" i="9"/>
  <c r="AN17" i="9"/>
  <c r="AN55" i="9" s="1"/>
  <c r="AN56" i="9" s="1"/>
  <c r="AM18" i="9"/>
  <c r="AM55" i="9"/>
  <c r="AM56" i="9" s="1"/>
  <c r="Z83" i="9"/>
  <c r="Z92" i="9"/>
  <c r="Z85" i="9"/>
  <c r="F86" i="9"/>
  <c r="F108" i="9"/>
  <c r="L82" i="9"/>
  <c r="AJ85" i="9"/>
  <c r="AB18" i="9"/>
  <c r="AB51" i="9"/>
  <c r="AB52" i="9" s="1"/>
  <c r="AH55" i="9"/>
  <c r="AH56" i="9" s="1"/>
  <c r="BB56" i="9" s="1"/>
  <c r="BB112" i="9" s="1"/>
  <c r="AH18" i="9"/>
  <c r="AH96" i="9"/>
  <c r="X83" i="9"/>
  <c r="X92" i="9"/>
  <c r="X91" i="9" s="1"/>
  <c r="X85" i="9"/>
  <c r="N21" i="9"/>
  <c r="H21" i="9"/>
  <c r="AK85" i="9"/>
  <c r="AK120" i="9" s="1"/>
  <c r="AC19" i="8"/>
  <c r="AC77" i="8"/>
  <c r="AC79" i="8" s="1"/>
  <c r="AD77" i="9"/>
  <c r="AD79" i="9"/>
  <c r="AD84" i="9" s="1"/>
  <c r="AD100" i="9" s="1"/>
  <c r="AF10" i="9"/>
  <c r="AF17" i="9" s="1"/>
  <c r="AF20" i="9" s="1"/>
  <c r="AD17" i="9"/>
  <c r="AD18" i="9" s="1"/>
  <c r="AD19" i="9"/>
  <c r="AQ10" i="9"/>
  <c r="AQ77" i="9" s="1"/>
  <c r="AQ79" i="9" s="1"/>
  <c r="AP77" i="9"/>
  <c r="AP79" i="9"/>
  <c r="AP82" i="9" s="1"/>
  <c r="AP17" i="9"/>
  <c r="AP18" i="9" s="1"/>
  <c r="AP19" i="9"/>
  <c r="AK116" i="9"/>
  <c r="AC52" i="9"/>
  <c r="AC18" i="9"/>
  <c r="AN82" i="9"/>
  <c r="AN83" i="9" s="1"/>
  <c r="AN96" i="9" s="1"/>
  <c r="AF10" i="8"/>
  <c r="AF17" i="8" s="1"/>
  <c r="AP20" i="9"/>
  <c r="AP55" i="9"/>
  <c r="AP56" i="9" s="1"/>
  <c r="AD51" i="9"/>
  <c r="AD52" i="9" s="1"/>
  <c r="AD20" i="9"/>
  <c r="AG10" i="9"/>
  <c r="AF19" i="9"/>
  <c r="T86" i="9"/>
  <c r="T112" i="9" s="1"/>
  <c r="AP84" i="9"/>
  <c r="AP104" i="9" s="1"/>
  <c r="AQ17" i="9"/>
  <c r="AQ19" i="9"/>
  <c r="AQ20" i="9"/>
  <c r="AQ55" i="9"/>
  <c r="AQ56" i="9"/>
  <c r="AP85" i="9"/>
  <c r="AP116" i="9" s="1"/>
  <c r="AG19" i="9"/>
  <c r="AI105" i="8"/>
  <c r="AI103" i="8"/>
  <c r="AI105" i="9"/>
  <c r="AH95" i="9"/>
  <c r="AH97" i="9"/>
  <c r="AO84" i="9" l="1"/>
  <c r="AO104" i="9" s="1"/>
  <c r="AO103" i="9"/>
  <c r="AO105" i="9"/>
  <c r="AO82" i="9"/>
  <c r="AE99" i="9"/>
  <c r="AE101" i="9"/>
  <c r="AE18" i="9"/>
  <c r="AE51" i="9"/>
  <c r="AE52" i="9" s="1"/>
  <c r="BI52" i="9" s="1"/>
  <c r="BI108" i="9" s="1"/>
  <c r="K109" i="9" s="1"/>
  <c r="AE83" i="9"/>
  <c r="AE92" i="9" s="1"/>
  <c r="AE85" i="9"/>
  <c r="AP105" i="9"/>
  <c r="Y85" i="8"/>
  <c r="E86" i="8"/>
  <c r="E108" i="8" s="1"/>
  <c r="Y83" i="8"/>
  <c r="Y92" i="8" s="1"/>
  <c r="AN85" i="9"/>
  <c r="AL84" i="9"/>
  <c r="AL104" i="9" s="1"/>
  <c r="AB82" i="8"/>
  <c r="AA84" i="8"/>
  <c r="AA100" i="8" s="1"/>
  <c r="AA82" i="8"/>
  <c r="AL85" i="9"/>
  <c r="AL83" i="9"/>
  <c r="AL96" i="9" s="1"/>
  <c r="T113" i="9"/>
  <c r="N113" i="9"/>
  <c r="N111" i="9"/>
  <c r="BD52" i="9"/>
  <c r="BD108" i="9" s="1"/>
  <c r="F107" i="9" s="1"/>
  <c r="L21" i="8"/>
  <c r="S21" i="8"/>
  <c r="AM18" i="8"/>
  <c r="AM55" i="8"/>
  <c r="AM56" i="8" s="1"/>
  <c r="Z82" i="8"/>
  <c r="AA82" i="9"/>
  <c r="AA84" i="9"/>
  <c r="AA100" i="9" s="1"/>
  <c r="AD77" i="8"/>
  <c r="AD79" i="8" s="1"/>
  <c r="AD82" i="8" s="1"/>
  <c r="AD17" i="8"/>
  <c r="AD19" i="8"/>
  <c r="X99" i="9"/>
  <c r="X101" i="9"/>
  <c r="AA20" i="8"/>
  <c r="G21" i="8"/>
  <c r="AA18" i="8"/>
  <c r="AH103" i="9"/>
  <c r="AB84" i="8"/>
  <c r="AB100" i="8" s="1"/>
  <c r="M44" i="8"/>
  <c r="M60" i="8"/>
  <c r="M64" i="8"/>
  <c r="BK64" i="8" s="1"/>
  <c r="BK120" i="8" s="1"/>
  <c r="M36" i="8"/>
  <c r="BK36" i="8" s="1"/>
  <c r="BK92" i="8" s="1"/>
  <c r="M40" i="8"/>
  <c r="M48" i="8"/>
  <c r="H82" i="8"/>
  <c r="H86" i="8" s="1"/>
  <c r="H108" i="8" s="1"/>
  <c r="L21" i="9"/>
  <c r="AK115" i="9"/>
  <c r="O17" i="8"/>
  <c r="O82" i="8"/>
  <c r="Z19" i="8"/>
  <c r="Z17" i="8"/>
  <c r="AH105" i="8"/>
  <c r="AG10" i="8"/>
  <c r="X18" i="9"/>
  <c r="X20" i="9"/>
  <c r="D21" i="9"/>
  <c r="X51" i="9"/>
  <c r="X52" i="9" s="1"/>
  <c r="BB52" i="9" s="1"/>
  <c r="BB108" i="9" s="1"/>
  <c r="BF56" i="8"/>
  <c r="BF112" i="8" s="1"/>
  <c r="R21" i="8"/>
  <c r="BE56" i="8"/>
  <c r="BE112" i="8" s="1"/>
  <c r="AF20" i="8"/>
  <c r="AF51" i="8"/>
  <c r="AF52" i="8" s="1"/>
  <c r="BJ52" i="8" s="1"/>
  <c r="BJ108" i="8" s="1"/>
  <c r="AG77" i="9"/>
  <c r="AG79" i="9" s="1"/>
  <c r="AG17" i="9"/>
  <c r="AF19" i="8"/>
  <c r="AF77" i="8"/>
  <c r="AF79" i="8" s="1"/>
  <c r="AD82" i="9"/>
  <c r="AK82" i="8"/>
  <c r="AK84" i="8"/>
  <c r="AK104" i="8" s="1"/>
  <c r="AC82" i="8"/>
  <c r="P111" i="9"/>
  <c r="P113" i="9"/>
  <c r="X93" i="9"/>
  <c r="AP120" i="9"/>
  <c r="V86" i="9"/>
  <c r="V112" i="9" s="1"/>
  <c r="AP83" i="9"/>
  <c r="AP96" i="9" s="1"/>
  <c r="AL82" i="8"/>
  <c r="BF64" i="8"/>
  <c r="BF120" i="8" s="1"/>
  <c r="AF18" i="9"/>
  <c r="AF51" i="9"/>
  <c r="AF52" i="9" s="1"/>
  <c r="AJ116" i="9"/>
  <c r="AJ120" i="9"/>
  <c r="AA51" i="8"/>
  <c r="AA52" i="8" s="1"/>
  <c r="BE52" i="8" s="1"/>
  <c r="BE108" i="8" s="1"/>
  <c r="AQ18" i="9"/>
  <c r="W21" i="9"/>
  <c r="AM20" i="8"/>
  <c r="Q82" i="8"/>
  <c r="AF18" i="8"/>
  <c r="AQ84" i="9"/>
  <c r="AQ104" i="9" s="1"/>
  <c r="AQ82" i="9"/>
  <c r="X85" i="8"/>
  <c r="X83" i="8"/>
  <c r="X92" i="8" s="1"/>
  <c r="D86" i="8"/>
  <c r="D108" i="8" s="1"/>
  <c r="AK83" i="9"/>
  <c r="AK96" i="9" s="1"/>
  <c r="D86" i="9"/>
  <c r="D108" i="9" s="1"/>
  <c r="BJ56" i="9"/>
  <c r="BJ112" i="9" s="1"/>
  <c r="AB82" i="9"/>
  <c r="AM20" i="9"/>
  <c r="AN10" i="8"/>
  <c r="AM19" i="8"/>
  <c r="AM77" i="8"/>
  <c r="AM79" i="8" s="1"/>
  <c r="Y51" i="8"/>
  <c r="Y52" i="8" s="1"/>
  <c r="F56" i="8"/>
  <c r="BD56" i="8" s="1"/>
  <c r="BD112" i="8" s="1"/>
  <c r="F52" i="8"/>
  <c r="Y84" i="9"/>
  <c r="Y100" i="9" s="1"/>
  <c r="Y82" i="9"/>
  <c r="BH56" i="9"/>
  <c r="BH112" i="9" s="1"/>
  <c r="T111" i="9" s="1"/>
  <c r="BG48" i="9"/>
  <c r="BG104" i="9" s="1"/>
  <c r="AH82" i="8"/>
  <c r="AI103" i="9"/>
  <c r="AK55" i="9"/>
  <c r="AK56" i="9" s="1"/>
  <c r="BE56" i="9" s="1"/>
  <c r="BE112" i="9" s="1"/>
  <c r="AK20" i="9"/>
  <c r="AK18" i="9"/>
  <c r="BE44" i="9"/>
  <c r="BE100" i="9" s="1"/>
  <c r="BC52" i="9"/>
  <c r="BC108" i="9" s="1"/>
  <c r="BG56" i="9"/>
  <c r="BG112" i="9" s="1"/>
  <c r="V21" i="9"/>
  <c r="I21" i="9"/>
  <c r="AC17" i="8"/>
  <c r="BG44" i="9"/>
  <c r="BG100" i="9" s="1"/>
  <c r="H82" i="9"/>
  <c r="Y84" i="8"/>
  <c r="Y100" i="8" s="1"/>
  <c r="Q21" i="8"/>
  <c r="AJ18" i="9"/>
  <c r="BC60" i="9"/>
  <c r="BC116" i="9" s="1"/>
  <c r="S86" i="9"/>
  <c r="S112" i="9" s="1"/>
  <c r="V82" i="8"/>
  <c r="R21" i="9"/>
  <c r="AF77" i="9"/>
  <c r="AF79" i="9" s="1"/>
  <c r="AC20" i="9"/>
  <c r="R86" i="9"/>
  <c r="R112" i="9" s="1"/>
  <c r="I82" i="8"/>
  <c r="I86" i="8" s="1"/>
  <c r="I108" i="8" s="1"/>
  <c r="AI18" i="9"/>
  <c r="AK20" i="8"/>
  <c r="W82" i="8"/>
  <c r="F21" i="8"/>
  <c r="I56" i="8"/>
  <c r="I52" i="8"/>
  <c r="AM82" i="9"/>
  <c r="AM84" i="9"/>
  <c r="AM104" i="9" s="1"/>
  <c r="BF40" i="9"/>
  <c r="BF96" i="9" s="1"/>
  <c r="AI82" i="9"/>
  <c r="BJ48" i="9"/>
  <c r="BJ104" i="9" s="1"/>
  <c r="AP103" i="9" s="1"/>
  <c r="BF48" i="9"/>
  <c r="BF104" i="9" s="1"/>
  <c r="M17" i="8"/>
  <c r="M76" i="8"/>
  <c r="M79" i="8" s="1"/>
  <c r="BC64" i="8"/>
  <c r="BC120" i="8" s="1"/>
  <c r="BG40" i="9"/>
  <c r="BG96" i="9" s="1"/>
  <c r="BK56" i="9"/>
  <c r="BK112" i="9" s="1"/>
  <c r="BD64" i="8"/>
  <c r="BD120" i="8" s="1"/>
  <c r="P82" i="8"/>
  <c r="P86" i="8" s="1"/>
  <c r="P112" i="8" s="1"/>
  <c r="AJ84" i="8"/>
  <c r="AJ104" i="8" s="1"/>
  <c r="BH40" i="9"/>
  <c r="BH96" i="9" s="1"/>
  <c r="AN97" i="9" s="1"/>
  <c r="BH64" i="9"/>
  <c r="BH120" i="9" s="1"/>
  <c r="AC84" i="8"/>
  <c r="AC100" i="8" s="1"/>
  <c r="AB17" i="8"/>
  <c r="AI18" i="8"/>
  <c r="AL55" i="9"/>
  <c r="AL56" i="9" s="1"/>
  <c r="BE36" i="9"/>
  <c r="BE92" i="9" s="1"/>
  <c r="S60" i="8"/>
  <c r="S36" i="8"/>
  <c r="S40" i="8"/>
  <c r="S44" i="8"/>
  <c r="BG64" i="8"/>
  <c r="BG120" i="8" s="1"/>
  <c r="BJ44" i="9"/>
  <c r="BJ100" i="9" s="1"/>
  <c r="J21" i="9"/>
  <c r="AH85" i="9"/>
  <c r="Z18" i="9"/>
  <c r="Q21" i="9"/>
  <c r="BE60" i="8"/>
  <c r="BE116" i="8" s="1"/>
  <c r="X84" i="8"/>
  <c r="X100" i="8" s="1"/>
  <c r="BK44" i="9"/>
  <c r="BK100" i="9" s="1"/>
  <c r="BC52" i="8"/>
  <c r="BC108" i="8" s="1"/>
  <c r="Y18" i="8"/>
  <c r="Y20" i="8"/>
  <c r="BF52" i="9"/>
  <c r="BF108" i="9" s="1"/>
  <c r="BE40" i="9"/>
  <c r="BE96" i="9" s="1"/>
  <c r="AB77" i="8"/>
  <c r="AB79" i="8" s="1"/>
  <c r="BJ52" i="9"/>
  <c r="BJ108" i="9" s="1"/>
  <c r="Z51" i="9"/>
  <c r="Z52" i="9" s="1"/>
  <c r="X20" i="8"/>
  <c r="X18" i="8"/>
  <c r="AJ55" i="8"/>
  <c r="AJ56" i="8" s="1"/>
  <c r="AL19" i="8"/>
  <c r="AL77" i="8"/>
  <c r="AL79" i="8" s="1"/>
  <c r="AL84" i="8" s="1"/>
  <c r="AL104" i="8" s="1"/>
  <c r="J60" i="8"/>
  <c r="BH60" i="8" s="1"/>
  <c r="BH116" i="8" s="1"/>
  <c r="J64" i="8"/>
  <c r="BH64" i="8" s="1"/>
  <c r="BH120" i="8" s="1"/>
  <c r="J36" i="8"/>
  <c r="BH36" i="8" s="1"/>
  <c r="BH92" i="8" s="1"/>
  <c r="J44" i="8"/>
  <c r="J40" i="8"/>
  <c r="BH40" i="8" s="1"/>
  <c r="BH96" i="8" s="1"/>
  <c r="BJ64" i="8"/>
  <c r="BJ120" i="8" s="1"/>
  <c r="Z84" i="8"/>
  <c r="Z100" i="8" s="1"/>
  <c r="BG52" i="9"/>
  <c r="BG108" i="9" s="1"/>
  <c r="BJ64" i="9"/>
  <c r="BJ120" i="9" s="1"/>
  <c r="E86" i="9"/>
  <c r="E108" i="9" s="1"/>
  <c r="O21" i="9"/>
  <c r="AI55" i="9"/>
  <c r="AI56" i="9" s="1"/>
  <c r="BC56" i="9" s="1"/>
  <c r="BC112" i="9" s="1"/>
  <c r="P21" i="9"/>
  <c r="BH52" i="9"/>
  <c r="BH108" i="9" s="1"/>
  <c r="I48" i="8"/>
  <c r="Q48" i="8"/>
  <c r="T17" i="9"/>
  <c r="J48" i="9"/>
  <c r="BH48" i="9" s="1"/>
  <c r="BH104" i="9" s="1"/>
  <c r="H44" i="8"/>
  <c r="Q44" i="8"/>
  <c r="P44" i="9"/>
  <c r="AL40" i="9"/>
  <c r="H56" i="9"/>
  <c r="AA40" i="8"/>
  <c r="BE40" i="8" s="1"/>
  <c r="BE96" i="8" s="1"/>
  <c r="AL40" i="8"/>
  <c r="AB44" i="8"/>
  <c r="AG48" i="8"/>
  <c r="V56" i="8"/>
  <c r="S52" i="8"/>
  <c r="H60" i="8"/>
  <c r="BF60" i="8" s="1"/>
  <c r="BF116" i="8" s="1"/>
  <c r="Q60" i="8"/>
  <c r="T60" i="9"/>
  <c r="BH60" i="9" s="1"/>
  <c r="BH116" i="9" s="1"/>
  <c r="I60" i="9"/>
  <c r="P40" i="9"/>
  <c r="BD40" i="9" s="1"/>
  <c r="BD96" i="9" s="1"/>
  <c r="AI44" i="9"/>
  <c r="BC44" i="9" s="1"/>
  <c r="BC100" i="9" s="1"/>
  <c r="Z48" i="9"/>
  <c r="BD48" i="9" s="1"/>
  <c r="BD104" i="9" s="1"/>
  <c r="Y36" i="8"/>
  <c r="BC36" i="8" s="1"/>
  <c r="BC92" i="8" s="1"/>
  <c r="AB40" i="8"/>
  <c r="AC44" i="8"/>
  <c r="W56" i="8"/>
  <c r="R52" i="8"/>
  <c r="Q64" i="8"/>
  <c r="BE64" i="8" s="1"/>
  <c r="BE120" i="8" s="1"/>
  <c r="S60" i="9"/>
  <c r="H60" i="9"/>
  <c r="J64" i="9"/>
  <c r="I44" i="8"/>
  <c r="BG44" i="8" s="1"/>
  <c r="BG100" i="8" s="1"/>
  <c r="W17" i="8"/>
  <c r="I76" i="9"/>
  <c r="I79" i="9" s="1"/>
  <c r="I48" i="9"/>
  <c r="Q48" i="9"/>
  <c r="BE48" i="9" s="1"/>
  <c r="BE104" i="9" s="1"/>
  <c r="AK105" i="9" s="1"/>
  <c r="AM40" i="9"/>
  <c r="AN36" i="9"/>
  <c r="Z36" i="8"/>
  <c r="BD36" i="8" s="1"/>
  <c r="BD92" i="8" s="1"/>
  <c r="AJ36" i="8"/>
  <c r="AC40" i="8"/>
  <c r="AD44" i="8"/>
  <c r="L40" i="8"/>
  <c r="Q52" i="8"/>
  <c r="W52" i="9"/>
  <c r="R60" i="9"/>
  <c r="I64" i="9"/>
  <c r="BG64" i="9" s="1"/>
  <c r="BG120" i="9" s="1"/>
  <c r="V36" i="9"/>
  <c r="BJ36" i="9" s="1"/>
  <c r="BJ92" i="9" s="1"/>
  <c r="AM36" i="9"/>
  <c r="AA36" i="8"/>
  <c r="AK36" i="8"/>
  <c r="AF44" i="8"/>
  <c r="BJ44" i="8" s="1"/>
  <c r="BJ100" i="8" s="1"/>
  <c r="AJ48" i="8"/>
  <c r="BD48" i="8" s="1"/>
  <c r="BD104" i="8" s="1"/>
  <c r="P52" i="8"/>
  <c r="Q60" i="9"/>
  <c r="BE60" i="9" s="1"/>
  <c r="BE116" i="9" s="1"/>
  <c r="AK117" i="9" s="1"/>
  <c r="R64" i="9"/>
  <c r="H64" i="9"/>
  <c r="BF64" i="9" s="1"/>
  <c r="BF120" i="9" s="1"/>
  <c r="AC60" i="8"/>
  <c r="BG60" i="8" s="1"/>
  <c r="BG116" i="8" s="1"/>
  <c r="J44" i="9"/>
  <c r="R44" i="9"/>
  <c r="BF44" i="9" s="1"/>
  <c r="BF100" i="9" s="1"/>
  <c r="AN40" i="9"/>
  <c r="AN44" i="9"/>
  <c r="AB36" i="8"/>
  <c r="BF36" i="8" s="1"/>
  <c r="BF92" i="8" s="1"/>
  <c r="AG44" i="8"/>
  <c r="AK48" i="8"/>
  <c r="O56" i="8"/>
  <c r="BC56" i="8" s="1"/>
  <c r="BC112" i="8" s="1"/>
  <c r="W40" i="8"/>
  <c r="I40" i="8"/>
  <c r="P60" i="9"/>
  <c r="BD60" i="9" s="1"/>
  <c r="BD116" i="9" s="1"/>
  <c r="Q64" i="9"/>
  <c r="BE64" i="9" s="1"/>
  <c r="BE120" i="9" s="1"/>
  <c r="J36" i="9"/>
  <c r="L40" i="9"/>
  <c r="BJ40" i="9" s="1"/>
  <c r="BJ96" i="9" s="1"/>
  <c r="AC36" i="8"/>
  <c r="Y48" i="8"/>
  <c r="H40" i="8"/>
  <c r="P64" i="9"/>
  <c r="BD64" i="9" s="1"/>
  <c r="BD120" i="9" s="1"/>
  <c r="I36" i="9"/>
  <c r="BG36" i="9" s="1"/>
  <c r="BG92" i="9" s="1"/>
  <c r="V40" i="9"/>
  <c r="AB64" i="8"/>
  <c r="AN64" i="9"/>
  <c r="Z36" i="9"/>
  <c r="BD36" i="9" s="1"/>
  <c r="BD92" i="9" s="1"/>
  <c r="Z93" i="9" s="1"/>
  <c r="L48" i="8"/>
  <c r="L48" i="9"/>
  <c r="AF40" i="8"/>
  <c r="Z48" i="8"/>
  <c r="H52" i="8"/>
  <c r="W36" i="8"/>
  <c r="L36" i="8"/>
  <c r="BJ36" i="8" s="1"/>
  <c r="BJ92" i="8" s="1"/>
  <c r="W60" i="8"/>
  <c r="T52" i="9"/>
  <c r="S36" i="9"/>
  <c r="H36" i="9"/>
  <c r="AK19" i="9"/>
  <c r="Z44" i="9"/>
  <c r="BD44" i="9" s="1"/>
  <c r="BD100" i="9" s="1"/>
  <c r="AI40" i="9"/>
  <c r="BC40" i="9" s="1"/>
  <c r="BC96" i="9" s="1"/>
  <c r="AG40" i="8"/>
  <c r="AJ44" i="8"/>
  <c r="BD44" i="8" s="1"/>
  <c r="BD100" i="8" s="1"/>
  <c r="S52" i="9"/>
  <c r="R36" i="9"/>
  <c r="AG36" i="8"/>
  <c r="AB48" i="8"/>
  <c r="I36" i="8"/>
  <c r="BG36" i="8" s="1"/>
  <c r="BG92" i="8" s="1"/>
  <c r="L64" i="8"/>
  <c r="R52" i="9"/>
  <c r="Y60" i="8"/>
  <c r="BC60" i="8" s="1"/>
  <c r="BC116" i="8" s="1"/>
  <c r="Y44" i="8"/>
  <c r="BC44" i="8" s="1"/>
  <c r="BC100" i="8" s="1"/>
  <c r="Q52" i="9"/>
  <c r="BE52" i="9" s="1"/>
  <c r="BE108" i="9" s="1"/>
  <c r="V60" i="9"/>
  <c r="BJ60" i="9" s="1"/>
  <c r="BJ116" i="9" s="1"/>
  <c r="AO85" i="9" l="1"/>
  <c r="AO83" i="9"/>
  <c r="AO96" i="9" s="1"/>
  <c r="U86" i="9"/>
  <c r="U112" i="9" s="1"/>
  <c r="AE91" i="9"/>
  <c r="AE93" i="9"/>
  <c r="K107" i="9"/>
  <c r="Z101" i="9"/>
  <c r="Z99" i="9"/>
  <c r="AD83" i="8"/>
  <c r="AD92" i="8" s="1"/>
  <c r="AD85" i="8"/>
  <c r="J86" i="8"/>
  <c r="J108" i="8" s="1"/>
  <c r="Q111" i="9"/>
  <c r="Q113" i="9"/>
  <c r="AJ105" i="9"/>
  <c r="AJ103" i="9"/>
  <c r="AJ95" i="9"/>
  <c r="AJ97" i="9"/>
  <c r="AN103" i="9"/>
  <c r="AN105" i="9"/>
  <c r="AK119" i="9"/>
  <c r="AU119" i="9" s="1"/>
  <c r="AK121" i="9"/>
  <c r="AU121" i="9" s="1"/>
  <c r="AP117" i="9"/>
  <c r="AP115" i="9"/>
  <c r="AB101" i="9"/>
  <c r="AB99" i="9"/>
  <c r="AD51" i="8"/>
  <c r="AD52" i="8" s="1"/>
  <c r="BH52" i="8" s="1"/>
  <c r="BH108" i="8" s="1"/>
  <c r="J21" i="8"/>
  <c r="AD18" i="8"/>
  <c r="AD20" i="8"/>
  <c r="BF60" i="9"/>
  <c r="BF116" i="9" s="1"/>
  <c r="E109" i="9"/>
  <c r="E107" i="9"/>
  <c r="AF82" i="9"/>
  <c r="AF84" i="9"/>
  <c r="AF100" i="9" s="1"/>
  <c r="AM84" i="8"/>
  <c r="AM104" i="8" s="1"/>
  <c r="AM82" i="8"/>
  <c r="AJ83" i="8"/>
  <c r="AJ96" i="8" s="1"/>
  <c r="AP95" i="9"/>
  <c r="AP97" i="9"/>
  <c r="AF84" i="8"/>
  <c r="AF100" i="8" s="1"/>
  <c r="AF82" i="8"/>
  <c r="Z85" i="8"/>
  <c r="Z83" i="8"/>
  <c r="Z92" i="8" s="1"/>
  <c r="F86" i="8"/>
  <c r="F108" i="8" s="1"/>
  <c r="AL116" i="9"/>
  <c r="AL120" i="9"/>
  <c r="BF56" i="9"/>
  <c r="BF112" i="9" s="1"/>
  <c r="AH116" i="9"/>
  <c r="AH120" i="9"/>
  <c r="BF44" i="8"/>
  <c r="BF100" i="8" s="1"/>
  <c r="AB99" i="8" s="1"/>
  <c r="AK103" i="9"/>
  <c r="BG56" i="8"/>
  <c r="BG112" i="8" s="1"/>
  <c r="AC18" i="8"/>
  <c r="AC20" i="8"/>
  <c r="AC51" i="8"/>
  <c r="AC52" i="8" s="1"/>
  <c r="BG52" i="8" s="1"/>
  <c r="BG108" i="8" s="1"/>
  <c r="I21" i="8"/>
  <c r="F109" i="9"/>
  <c r="AJ119" i="9"/>
  <c r="AT119" i="9" s="1"/>
  <c r="AJ121" i="9"/>
  <c r="AT121" i="9" s="1"/>
  <c r="V113" i="9"/>
  <c r="V111" i="9"/>
  <c r="AK105" i="8"/>
  <c r="AK103" i="8"/>
  <c r="AJ103" i="8"/>
  <c r="AJ105" i="8"/>
  <c r="AH85" i="8"/>
  <c r="N86" i="8"/>
  <c r="N112" i="8" s="1"/>
  <c r="AH83" i="8"/>
  <c r="AH96" i="8" s="1"/>
  <c r="AN17" i="8"/>
  <c r="AN19" i="8"/>
  <c r="AP10" i="8"/>
  <c r="AN77" i="8"/>
  <c r="AN79" i="8" s="1"/>
  <c r="AJ115" i="9"/>
  <c r="AJ117" i="9"/>
  <c r="AP121" i="9"/>
  <c r="AZ121" i="9" s="1"/>
  <c r="AP119" i="9"/>
  <c r="AZ119" i="9" s="1"/>
  <c r="P111" i="8"/>
  <c r="P113" i="8"/>
  <c r="AQ103" i="9"/>
  <c r="AQ105" i="9"/>
  <c r="AG82" i="9"/>
  <c r="AG84" i="9"/>
  <c r="AG100" i="9" s="1"/>
  <c r="AG19" i="8"/>
  <c r="AG17" i="8"/>
  <c r="AG77" i="8"/>
  <c r="AG79" i="8" s="1"/>
  <c r="H107" i="8"/>
  <c r="AA99" i="8"/>
  <c r="AA101" i="8"/>
  <c r="BD52" i="8"/>
  <c r="BD108" i="8" s="1"/>
  <c r="AG18" i="9"/>
  <c r="AG51" i="9"/>
  <c r="AG52" i="9" s="1"/>
  <c r="BK52" i="9" s="1"/>
  <c r="BK108" i="9" s="1"/>
  <c r="AG20" i="9"/>
  <c r="AA83" i="8"/>
  <c r="AA92" i="8" s="1"/>
  <c r="AA85" i="8"/>
  <c r="G86" i="8"/>
  <c r="G108" i="8" s="1"/>
  <c r="BF40" i="8"/>
  <c r="BF96" i="8" s="1"/>
  <c r="AD84" i="8"/>
  <c r="AD100" i="8" s="1"/>
  <c r="BF52" i="8"/>
  <c r="BF108" i="8" s="1"/>
  <c r="H109" i="8" s="1"/>
  <c r="BE48" i="8"/>
  <c r="BE104" i="8" s="1"/>
  <c r="AB85" i="9"/>
  <c r="AB83" i="9"/>
  <c r="AB92" i="9" s="1"/>
  <c r="AQ85" i="9"/>
  <c r="AQ83" i="9"/>
  <c r="AQ96" i="9" s="1"/>
  <c r="W86" i="9"/>
  <c r="W112" i="9" s="1"/>
  <c r="AN18" i="9"/>
  <c r="T21" i="9"/>
  <c r="AN20" i="9"/>
  <c r="X99" i="8"/>
  <c r="X101" i="8"/>
  <c r="BE36" i="8"/>
  <c r="BE92" i="8" s="1"/>
  <c r="Z101" i="8"/>
  <c r="Z99" i="8"/>
  <c r="AI85" i="9"/>
  <c r="AI83" i="9"/>
  <c r="AI96" i="9" s="1"/>
  <c r="O86" i="9"/>
  <c r="O112" i="9" s="1"/>
  <c r="AJ85" i="8"/>
  <c r="AN95" i="9"/>
  <c r="I82" i="9"/>
  <c r="AC82" i="9"/>
  <c r="AC84" i="9"/>
  <c r="AC100" i="9" s="1"/>
  <c r="AK97" i="9"/>
  <c r="AK95" i="9"/>
  <c r="S111" i="9"/>
  <c r="S113" i="9"/>
  <c r="Y83" i="9"/>
  <c r="Y92" i="9" s="1"/>
  <c r="Y85" i="9"/>
  <c r="D109" i="9"/>
  <c r="D107" i="9"/>
  <c r="Q86" i="8"/>
  <c r="Q112" i="8" s="1"/>
  <c r="Z91" i="9"/>
  <c r="Z18" i="8"/>
  <c r="Z20" i="8"/>
  <c r="Z51" i="8"/>
  <c r="Z52" i="8" s="1"/>
  <c r="AB85" i="8"/>
  <c r="AB83" i="8"/>
  <c r="AB92" i="8" s="1"/>
  <c r="BH36" i="9"/>
  <c r="BH92" i="9" s="1"/>
  <c r="BH44" i="9"/>
  <c r="BH100" i="9" s="1"/>
  <c r="BH44" i="8"/>
  <c r="BH100" i="8" s="1"/>
  <c r="Y99" i="9"/>
  <c r="Y101" i="9"/>
  <c r="AC83" i="8"/>
  <c r="AC92" i="8" s="1"/>
  <c r="AC85" i="8"/>
  <c r="BK40" i="8"/>
  <c r="BK96" i="8" s="1"/>
  <c r="AL105" i="9"/>
  <c r="AL103" i="9"/>
  <c r="AN116" i="9"/>
  <c r="AN120" i="9"/>
  <c r="AL85" i="8"/>
  <c r="AL83" i="8"/>
  <c r="AL96" i="8" s="1"/>
  <c r="AG82" i="8"/>
  <c r="M82" i="8"/>
  <c r="AG84" i="8"/>
  <c r="AG100" i="8" s="1"/>
  <c r="O86" i="8"/>
  <c r="O112" i="8" s="1"/>
  <c r="AI85" i="8"/>
  <c r="AM105" i="9"/>
  <c r="AM103" i="9"/>
  <c r="D109" i="8"/>
  <c r="D107" i="8"/>
  <c r="AK85" i="8"/>
  <c r="AK83" i="8"/>
  <c r="AK96" i="8" s="1"/>
  <c r="O21" i="8"/>
  <c r="AI20" i="8"/>
  <c r="Y91" i="8"/>
  <c r="Y93" i="8"/>
  <c r="BF36" i="9"/>
  <c r="BF92" i="9" s="1"/>
  <c r="BG40" i="8"/>
  <c r="BG96" i="8" s="1"/>
  <c r="H21" i="8"/>
  <c r="AB20" i="8"/>
  <c r="AB18" i="8"/>
  <c r="AB51" i="8"/>
  <c r="AB52" i="8" s="1"/>
  <c r="AM85" i="9"/>
  <c r="AM83" i="9"/>
  <c r="AM96" i="9" s="1"/>
  <c r="R111" i="9"/>
  <c r="R113" i="9"/>
  <c r="Y101" i="8"/>
  <c r="Y99" i="8"/>
  <c r="X91" i="8"/>
  <c r="X93" i="8"/>
  <c r="R86" i="8"/>
  <c r="R112" i="8" s="1"/>
  <c r="BK60" i="8"/>
  <c r="BK116" i="8" s="1"/>
  <c r="AA101" i="9"/>
  <c r="AA99" i="9"/>
  <c r="E109" i="8"/>
  <c r="E107" i="8"/>
  <c r="BJ40" i="8"/>
  <c r="BJ96" i="8" s="1"/>
  <c r="BG60" i="9"/>
  <c r="BG116" i="9" s="1"/>
  <c r="AL105" i="8"/>
  <c r="AL103" i="8"/>
  <c r="AC99" i="8"/>
  <c r="AC101" i="8"/>
  <c r="AI83" i="8"/>
  <c r="AI96" i="8" s="1"/>
  <c r="H86" i="9"/>
  <c r="H108" i="9" s="1"/>
  <c r="M21" i="9"/>
  <c r="J86" i="9"/>
  <c r="J108" i="9" s="1"/>
  <c r="AD85" i="9"/>
  <c r="AD83" i="9"/>
  <c r="AD92" i="9" s="1"/>
  <c r="BK44" i="8"/>
  <c r="BK100" i="8" s="1"/>
  <c r="AA83" i="9"/>
  <c r="AA92" i="9" s="1"/>
  <c r="G86" i="9"/>
  <c r="G108" i="9" s="1"/>
  <c r="AA85" i="9"/>
  <c r="AL97" i="9"/>
  <c r="AL95" i="9"/>
  <c r="U111" i="9" l="1"/>
  <c r="U113" i="9"/>
  <c r="AO95" i="9"/>
  <c r="AO97" i="9"/>
  <c r="AO116" i="9"/>
  <c r="AO120" i="9"/>
  <c r="I109" i="8"/>
  <c r="I107" i="8"/>
  <c r="O113" i="8"/>
  <c r="O111" i="8"/>
  <c r="AC101" i="9"/>
  <c r="AC99" i="9"/>
  <c r="AF85" i="8"/>
  <c r="L86" i="8"/>
  <c r="L108" i="8" s="1"/>
  <c r="AF83" i="8"/>
  <c r="AF92" i="8" s="1"/>
  <c r="AA93" i="9"/>
  <c r="AA91" i="9"/>
  <c r="M86" i="8"/>
  <c r="M108" i="8" s="1"/>
  <c r="I86" i="9"/>
  <c r="I108" i="9" s="1"/>
  <c r="AH121" i="9"/>
  <c r="AR121" i="9" s="1"/>
  <c r="AH119" i="9"/>
  <c r="AR119" i="9" s="1"/>
  <c r="AC85" i="9"/>
  <c r="AC83" i="9"/>
  <c r="AC92" i="9" s="1"/>
  <c r="AG83" i="8"/>
  <c r="AG92" i="8" s="1"/>
  <c r="AG85" i="8"/>
  <c r="AH115" i="9"/>
  <c r="AH117" i="9"/>
  <c r="AC91" i="8"/>
  <c r="AC93" i="8"/>
  <c r="AG20" i="8"/>
  <c r="AG51" i="8"/>
  <c r="AG52" i="8" s="1"/>
  <c r="BK52" i="8" s="1"/>
  <c r="BK108" i="8" s="1"/>
  <c r="AG18" i="8"/>
  <c r="AD93" i="9"/>
  <c r="AD91" i="9"/>
  <c r="W113" i="9"/>
  <c r="W111" i="9"/>
  <c r="AQ10" i="8"/>
  <c r="AP77" i="8"/>
  <c r="AP79" i="8" s="1"/>
  <c r="AP19" i="8"/>
  <c r="AP17" i="8"/>
  <c r="AM97" i="9"/>
  <c r="AM95" i="9"/>
  <c r="AK95" i="8"/>
  <c r="AK97" i="8"/>
  <c r="O111" i="9"/>
  <c r="O113" i="9"/>
  <c r="AQ95" i="9"/>
  <c r="AQ97" i="9"/>
  <c r="AA93" i="8"/>
  <c r="AA91" i="8"/>
  <c r="AG101" i="9"/>
  <c r="AG99" i="9"/>
  <c r="AL121" i="9"/>
  <c r="AV121" i="9" s="1"/>
  <c r="AL119" i="9"/>
  <c r="AV119" i="9" s="1"/>
  <c r="AM85" i="8"/>
  <c r="AM83" i="8"/>
  <c r="AM96" i="8" s="1"/>
  <c r="S86" i="8"/>
  <c r="S112" i="8" s="1"/>
  <c r="AG101" i="8"/>
  <c r="AG99" i="8"/>
  <c r="G109" i="8"/>
  <c r="G107" i="8"/>
  <c r="AL95" i="8"/>
  <c r="AL97" i="8"/>
  <c r="AJ95" i="8"/>
  <c r="AJ97" i="8"/>
  <c r="AL120" i="8"/>
  <c r="AL116" i="8"/>
  <c r="AM116" i="9"/>
  <c r="AM120" i="9"/>
  <c r="AG85" i="9"/>
  <c r="AG83" i="9"/>
  <c r="AG92" i="9" s="1"/>
  <c r="M86" i="9"/>
  <c r="M108" i="9" s="1"/>
  <c r="AN20" i="8"/>
  <c r="AN55" i="8"/>
  <c r="AN56" i="8" s="1"/>
  <c r="BH56" i="8" s="1"/>
  <c r="BH112" i="8" s="1"/>
  <c r="AN18" i="8"/>
  <c r="T21" i="8"/>
  <c r="AL115" i="9"/>
  <c r="AL117" i="9"/>
  <c r="AM105" i="8"/>
  <c r="AM103" i="8"/>
  <c r="Q113" i="8"/>
  <c r="Q111" i="8"/>
  <c r="AN84" i="8"/>
  <c r="AN104" i="8" s="1"/>
  <c r="AN82" i="8"/>
  <c r="AJ116" i="8"/>
  <c r="AJ120" i="8"/>
  <c r="J107" i="9"/>
  <c r="J109" i="9"/>
  <c r="AK116" i="8"/>
  <c r="AK120" i="8"/>
  <c r="AI97" i="9"/>
  <c r="AI95" i="9"/>
  <c r="AQ120" i="9"/>
  <c r="AQ116" i="9"/>
  <c r="AD101" i="9"/>
  <c r="AD99" i="9"/>
  <c r="Y91" i="9"/>
  <c r="Y93" i="9"/>
  <c r="AI120" i="9"/>
  <c r="AI116" i="9"/>
  <c r="AH97" i="8"/>
  <c r="AH95" i="8"/>
  <c r="F109" i="8"/>
  <c r="F107" i="8"/>
  <c r="AF99" i="9"/>
  <c r="AF101" i="9"/>
  <c r="J107" i="8"/>
  <c r="J109" i="8"/>
  <c r="AF99" i="8"/>
  <c r="AF101" i="8"/>
  <c r="AB93" i="9"/>
  <c r="AB91" i="9"/>
  <c r="G109" i="9"/>
  <c r="G107" i="9"/>
  <c r="AD101" i="8"/>
  <c r="AD99" i="8"/>
  <c r="H107" i="9"/>
  <c r="H109" i="9"/>
  <c r="N113" i="8"/>
  <c r="N111" i="8"/>
  <c r="Z91" i="8"/>
  <c r="Z93" i="8"/>
  <c r="AF85" i="9"/>
  <c r="AF83" i="9"/>
  <c r="AF92" i="9" s="1"/>
  <c r="L86" i="9"/>
  <c r="L108" i="9" s="1"/>
  <c r="AI97" i="8"/>
  <c r="AI95" i="8"/>
  <c r="AN121" i="9"/>
  <c r="AX121" i="9" s="1"/>
  <c r="AN119" i="9"/>
  <c r="AX119" i="9" s="1"/>
  <c r="AB93" i="8"/>
  <c r="AB91" i="8"/>
  <c r="AH116" i="8"/>
  <c r="AH120" i="8"/>
  <c r="AD93" i="8"/>
  <c r="AD91" i="8"/>
  <c r="M21" i="8"/>
  <c r="R113" i="8"/>
  <c r="R111" i="8"/>
  <c r="AN115" i="9"/>
  <c r="AN117" i="9"/>
  <c r="AB101" i="8"/>
  <c r="AI120" i="8"/>
  <c r="AI116" i="8"/>
  <c r="AO121" i="9" l="1"/>
  <c r="AY121" i="9" s="1"/>
  <c r="AO119" i="9"/>
  <c r="AY119" i="9" s="1"/>
  <c r="AO115" i="9"/>
  <c r="AO117" i="9"/>
  <c r="M107" i="8"/>
  <c r="M109" i="8"/>
  <c r="AF91" i="9"/>
  <c r="AF93" i="9"/>
  <c r="AI117" i="9"/>
  <c r="AI115" i="9"/>
  <c r="L109" i="8"/>
  <c r="L107" i="8"/>
  <c r="AP20" i="8"/>
  <c r="AP18" i="8"/>
  <c r="AP55" i="8"/>
  <c r="AP56" i="8" s="1"/>
  <c r="BJ56" i="8" s="1"/>
  <c r="BJ112" i="8" s="1"/>
  <c r="V21" i="8"/>
  <c r="AI121" i="9"/>
  <c r="AS121" i="9" s="1"/>
  <c r="AI119" i="9"/>
  <c r="AS119" i="9" s="1"/>
  <c r="AJ121" i="8"/>
  <c r="AT121" i="8" s="1"/>
  <c r="AJ119" i="8"/>
  <c r="AT119" i="8" s="1"/>
  <c r="AJ117" i="8"/>
  <c r="AJ115" i="8"/>
  <c r="AQ77" i="8"/>
  <c r="AQ79" i="8" s="1"/>
  <c r="AQ17" i="8"/>
  <c r="AQ19" i="8"/>
  <c r="AP84" i="8"/>
  <c r="AP104" i="8" s="1"/>
  <c r="AP82" i="8"/>
  <c r="AH121" i="8"/>
  <c r="AR121" i="8" s="1"/>
  <c r="AH119" i="8"/>
  <c r="AR119" i="8" s="1"/>
  <c r="M109" i="9"/>
  <c r="M107" i="9"/>
  <c r="AG91" i="8"/>
  <c r="AG93" i="8"/>
  <c r="AK119" i="8"/>
  <c r="AU119" i="8" s="1"/>
  <c r="AK121" i="8"/>
  <c r="AU121" i="8" s="1"/>
  <c r="AL121" i="8"/>
  <c r="AV121" i="8" s="1"/>
  <c r="AL119" i="8"/>
  <c r="AV119" i="8" s="1"/>
  <c r="AH115" i="8"/>
  <c r="AH117" i="8"/>
  <c r="AN83" i="8"/>
  <c r="AN96" i="8" s="1"/>
  <c r="AN85" i="8"/>
  <c r="T86" i="8"/>
  <c r="T112" i="8" s="1"/>
  <c r="AI115" i="8"/>
  <c r="AI117" i="8"/>
  <c r="AN103" i="8"/>
  <c r="AN105" i="8"/>
  <c r="AG93" i="9"/>
  <c r="AG91" i="9"/>
  <c r="AC93" i="9"/>
  <c r="AC91" i="9"/>
  <c r="L109" i="9"/>
  <c r="L107" i="9"/>
  <c r="AK117" i="8"/>
  <c r="AK115" i="8"/>
  <c r="AF93" i="8"/>
  <c r="AF91" i="8"/>
  <c r="AI121" i="8"/>
  <c r="AS121" i="8" s="1"/>
  <c r="AI119" i="8"/>
  <c r="AS119" i="8" s="1"/>
  <c r="AQ117" i="9"/>
  <c r="AQ115" i="9"/>
  <c r="AQ119" i="9"/>
  <c r="BA119" i="9" s="1"/>
  <c r="AQ121" i="9"/>
  <c r="BA121" i="9" s="1"/>
  <c r="AM119" i="9"/>
  <c r="AW119" i="9" s="1"/>
  <c r="AM121" i="9"/>
  <c r="AW121" i="9" s="1"/>
  <c r="S113" i="8"/>
  <c r="S111" i="8"/>
  <c r="AM115" i="9"/>
  <c r="AM117" i="9"/>
  <c r="AM97" i="8"/>
  <c r="AM95" i="8"/>
  <c r="AL117" i="8"/>
  <c r="AL115" i="8"/>
  <c r="AM116" i="8"/>
  <c r="AM120" i="8"/>
  <c r="I109" i="9"/>
  <c r="I107" i="9"/>
  <c r="AP103" i="8" l="1"/>
  <c r="AP105" i="8"/>
  <c r="AM117" i="8"/>
  <c r="AM115" i="8"/>
  <c r="AP85" i="8"/>
  <c r="AP83" i="8"/>
  <c r="AP96" i="8" s="1"/>
  <c r="V86" i="8"/>
  <c r="V112" i="8" s="1"/>
  <c r="AQ18" i="8"/>
  <c r="AQ55" i="8"/>
  <c r="AQ56" i="8" s="1"/>
  <c r="BK56" i="8" s="1"/>
  <c r="BK112" i="8" s="1"/>
  <c r="AQ20" i="8"/>
  <c r="W21" i="8"/>
  <c r="AQ82" i="8"/>
  <c r="AQ84" i="8"/>
  <c r="AQ104" i="8" s="1"/>
  <c r="AN95" i="8"/>
  <c r="AN97" i="8"/>
  <c r="AM121" i="8"/>
  <c r="AW121" i="8" s="1"/>
  <c r="AM119" i="8"/>
  <c r="AW119" i="8" s="1"/>
  <c r="T113" i="8"/>
  <c r="T111" i="8"/>
  <c r="AN116" i="8"/>
  <c r="AN120" i="8"/>
  <c r="AN119" i="8" l="1"/>
  <c r="AX119" i="8" s="1"/>
  <c r="AN121" i="8"/>
  <c r="AX121" i="8" s="1"/>
  <c r="AQ83" i="8"/>
  <c r="AQ96" i="8" s="1"/>
  <c r="AQ85" i="8"/>
  <c r="W86" i="8"/>
  <c r="W112" i="8" s="1"/>
  <c r="AN117" i="8"/>
  <c r="AN115" i="8"/>
  <c r="V113" i="8"/>
  <c r="V111" i="8"/>
  <c r="AP95" i="8"/>
  <c r="AP97" i="8"/>
  <c r="AP116" i="8"/>
  <c r="AP120" i="8"/>
  <c r="AQ105" i="8"/>
  <c r="AQ103" i="8"/>
  <c r="AP115" i="8" l="1"/>
  <c r="AP117" i="8"/>
  <c r="W111" i="8"/>
  <c r="W113" i="8"/>
  <c r="AQ120" i="8"/>
  <c r="AQ116" i="8"/>
  <c r="AQ97" i="8"/>
  <c r="AQ95" i="8"/>
  <c r="AP119" i="8"/>
  <c r="AZ119" i="8" s="1"/>
  <c r="AP121" i="8"/>
  <c r="AZ121" i="8" s="1"/>
  <c r="AQ115" i="8" l="1"/>
  <c r="AQ117" i="8"/>
  <c r="AQ119" i="8"/>
  <c r="BA119" i="8" s="1"/>
  <c r="AQ121" i="8"/>
  <c r="BA12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
</t>
        </r>
      </text>
    </comment>
    <comment ref="AJ10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<sst xmlns="http://schemas.openxmlformats.org/spreadsheetml/2006/main" count="1428" uniqueCount="153">
  <si>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</si>
  <si>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</si>
  <si>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</si>
  <si>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</si>
  <si>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</si>
  <si>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</si>
  <si>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</si>
  <si>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</si>
  <si>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</si>
  <si>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</si>
  <si>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</si>
  <si>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</si>
  <si>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</si>
  <si>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</si>
  <si>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</si>
  <si>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</si>
  <si>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</si>
  <si>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</si>
  <si>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</si>
  <si>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</si>
  <si>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</si>
  <si>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</si>
  <si>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</si>
  <si>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</si>
  <si>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</si>
  <si>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</si>
  <si>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</si>
  <si>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</si>
  <si>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</si>
  <si>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</si>
  <si>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</si>
  <si>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</si>
  <si>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</si>
  <si>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</si>
  <si>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</si>
  <si>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</si>
  <si>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</si>
  <si>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</si>
  <si>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</si>
  <si>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</si>
  <si>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</si>
  <si>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</si>
  <si>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</si>
  <si>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</si>
  <si>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</si>
  <si>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</si>
  <si>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</si>
  <si>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</si>
  <si>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</si>
  <si>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</si>
  <si>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</si>
  <si>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</si>
  <si>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</si>
  <si>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</si>
  <si>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</si>
  <si>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</si>
  <si>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</si>
  <si>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</si>
  <si>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</si>
  <si>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</si>
  <si>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</si>
  <si>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</si>
  <si>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</si>
  <si>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</si>
  <si>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</si>
  <si>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</si>
  <si>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</si>
  <si>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</si>
  <si>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</si>
  <si>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</si>
  <si>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</si>
  <si>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</si>
  <si>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</si>
  <si>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</si>
  <si>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</si>
  <si>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</si>
  <si>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</si>
  <si>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</si>
  <si>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</si>
  <si>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</si>
  <si>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</si>
  <si>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</si>
  <si>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</si>
  <si>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</si>
  <si>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</si>
  <si>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</si>
  <si>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</si>
  <si>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</si>
  <si>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</si>
  <si>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</si>
  <si>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</si>
  <si>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</si>
  <si>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</si>
  <si>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</si>
  <si>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</si>
  <si>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</si>
  <si>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</si>
  <si>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</si>
  <si>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</si>
  <si>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4.7.3.2.1</t>
  </si>
  <si>
    <t>6.7.3.2.1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</si>
  <si>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</si>
  <si>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</si>
  <si>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</si>
  <si>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</si>
  <si>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</si>
  <si>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</si>
  <si>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UE SS-SINR reporting accuracy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</si>
  <si>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</si>
  <si>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</si>
  <si>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</si>
  <si>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</si>
  <si>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</si>
  <si>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</si>
  <si>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</si>
  <si>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</si>
  <si>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</si>
  <si>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</si>
  <si>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</si>
  <si>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</si>
  <si>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</si>
  <si>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</si>
  <si>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</si>
  <si>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</si>
  <si>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</si>
  <si>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</si>
  <si>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</si>
  <si>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</si>
  <si>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</si>
  <si>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</si>
  <si>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</si>
  <si>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</si>
  <si>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</si>
  <si>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</si>
  <si>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</si>
  <si>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</si>
  <si>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</si>
  <si>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</si>
  <si>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</si>
  <si>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</si>
  <si>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F</t>
    <phoneticPr fontId="21" type="noConversion"/>
  </si>
  <si>
    <t>38.133 Tables 10.1.14.1.1-1 (3 dB accuracy) and B.2.2-1</t>
    <phoneticPr fontId="21" type="noConversion"/>
  </si>
  <si>
    <t>38.133 Tables 10.1.14.1.1-1 (3.5 dB accuracy) and B.2.2-1</t>
    <phoneticPr fontId="21" type="noConversion"/>
  </si>
  <si>
    <t>38.133 Table 10.1.14.1.1-1, NR_FDD_FR1_H</t>
    <phoneticPr fontId="21" type="noConversion"/>
  </si>
  <si>
    <t>38.101-1 Table 5.3.2-1, 30kHz SCS, 40MHz Ch BW</t>
    <phoneticPr fontId="21" type="noConversion"/>
  </si>
  <si>
    <t>From TS 38.133 Table A.16.7.3.4-1</t>
  </si>
  <si>
    <t>Ref: TS 38.133 clause A.16.7.3.4</t>
  </si>
  <si>
    <t>38.101-1 Table 5.3.2-1, 30kHz SCS, 20 MHz Ch BW</t>
    <phoneticPr fontId="21" type="noConversion"/>
  </si>
  <si>
    <r>
      <t>38.533 4.7.3.2.1+6.7.3.2.1+16.7.3.4.1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"16.7.3.4.1-3" is added for 30KHz SCS+20MHz CBW RedCap test configurations.</t>
    </r>
    <phoneticPr fontId="2" type="noConversion"/>
  </si>
  <si>
    <t>16.7.3.4.1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</si>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</sst>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177" fontId="4" fillId="8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2" fontId="4" fillId="7" borderId="0" xfId="0" applyNumberFormat="1" applyFont="1" applyFill="1" applyBorder="1" applyAlignment="1">
      <alignment horizontal="center"/>
    </xf>
    <xf numFmtId="177" fontId="4" fillId="7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6" sqref="B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5" customWidth="1"/>
    <col min="5" max="5" width="12" style="75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9" x14ac:dyDescent="0.45">
      <c r="A1" s="40" t="s">
        <v>39</v>
      </c>
      <c r="B1" s="223" t="s">
        <v>148</v>
      </c>
    </row>
    <row r="3" spans="1:8" ht="13.15" x14ac:dyDescent="0.4">
      <c r="A3" s="40" t="s">
        <v>42</v>
      </c>
      <c r="B3" t="s">
        <v>82</v>
      </c>
    </row>
    <row r="4" spans="1:8" ht="13.15" x14ac:dyDescent="0.4">
      <c r="A4" s="40"/>
      <c r="B4" t="s">
        <v>83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ht="13.15" x14ac:dyDescent="0.4">
      <c r="A7" s="40" t="s">
        <v>26</v>
      </c>
      <c r="B7" t="s">
        <v>52</v>
      </c>
      <c r="C7" t="s">
        <v>99</v>
      </c>
      <c r="D7" s="75" t="s">
        <v>67</v>
      </c>
      <c r="E7" s="222" t="s">
        <v>67</v>
      </c>
      <c r="F7" t="s">
        <v>53</v>
      </c>
      <c r="H7"/>
    </row>
    <row r="8" spans="1:8" x14ac:dyDescent="0.35">
      <c r="C8" s="223" t="s">
        <v>100</v>
      </c>
      <c r="D8" s="75" t="s">
        <v>67</v>
      </c>
      <c r="E8" s="222" t="s">
        <v>67</v>
      </c>
      <c r="F8" t="s">
        <v>53</v>
      </c>
      <c r="H8"/>
    </row>
    <row r="9" spans="1:8" x14ac:dyDescent="0.35">
      <c r="C9" s="223" t="s">
        <v>149</v>
      </c>
      <c r="D9" s="291" t="s">
        <v>150</v>
      </c>
      <c r="E9" s="291" t="s">
        <v>151</v>
      </c>
      <c r="F9" s="292" t="s">
        <v>152</v>
      </c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32"/>
  <sheetViews>
    <sheetView tabSelected="1" topLeftCell="U54" zoomScale="70" zoomScaleNormal="70" workbookViewId="0">
      <selection activeCell="AT103" sqref="AT103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295" t="s">
        <v>109</v>
      </c>
      <c r="E2" s="296"/>
      <c r="F2" s="297"/>
      <c r="G2" s="297"/>
      <c r="H2" s="297"/>
      <c r="I2" s="297"/>
      <c r="J2" s="297"/>
      <c r="K2" s="297"/>
      <c r="L2" s="297"/>
      <c r="M2" s="298"/>
      <c r="N2" s="295" t="s">
        <v>110</v>
      </c>
      <c r="O2" s="296"/>
      <c r="P2" s="297"/>
      <c r="Q2" s="297"/>
      <c r="R2" s="297"/>
      <c r="S2" s="297"/>
      <c r="T2" s="297"/>
      <c r="U2" s="297"/>
      <c r="V2" s="297"/>
      <c r="W2" s="298"/>
      <c r="X2" s="295" t="s">
        <v>111</v>
      </c>
      <c r="Y2" s="296"/>
      <c r="Z2" s="297"/>
      <c r="AA2" s="297"/>
      <c r="AB2" s="297"/>
      <c r="AC2" s="297"/>
      <c r="AD2" s="297"/>
      <c r="AE2" s="297"/>
      <c r="AF2" s="297"/>
      <c r="AG2" s="298"/>
      <c r="AH2" s="295" t="s">
        <v>112</v>
      </c>
      <c r="AI2" s="296"/>
      <c r="AJ2" s="297"/>
      <c r="AK2" s="297"/>
      <c r="AL2" s="297"/>
      <c r="AM2" s="297"/>
      <c r="AN2" s="297"/>
      <c r="AO2" s="297"/>
      <c r="AP2" s="297"/>
      <c r="AQ2" s="29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299" t="s">
        <v>85</v>
      </c>
      <c r="G3" s="299"/>
      <c r="H3" s="300"/>
      <c r="I3" s="300"/>
      <c r="J3" s="300"/>
      <c r="K3" s="300"/>
      <c r="L3" s="300"/>
      <c r="M3" s="301"/>
      <c r="N3" s="44" t="s">
        <v>30</v>
      </c>
      <c r="O3" s="3" t="s">
        <v>31</v>
      </c>
      <c r="P3" s="299" t="s">
        <v>85</v>
      </c>
      <c r="Q3" s="299"/>
      <c r="R3" s="300"/>
      <c r="S3" s="300"/>
      <c r="T3" s="300"/>
      <c r="U3" s="300"/>
      <c r="V3" s="300"/>
      <c r="W3" s="301"/>
      <c r="X3" s="44" t="s">
        <v>30</v>
      </c>
      <c r="Y3" s="3" t="s">
        <v>31</v>
      </c>
      <c r="Z3" s="299" t="s">
        <v>85</v>
      </c>
      <c r="AA3" s="299"/>
      <c r="AB3" s="300"/>
      <c r="AC3" s="300"/>
      <c r="AD3" s="300"/>
      <c r="AE3" s="300"/>
      <c r="AF3" s="300"/>
      <c r="AG3" s="301"/>
      <c r="AH3" s="44" t="s">
        <v>30</v>
      </c>
      <c r="AI3" s="3" t="s">
        <v>31</v>
      </c>
      <c r="AJ3" s="299" t="s">
        <v>85</v>
      </c>
      <c r="AK3" s="299"/>
      <c r="AL3" s="300"/>
      <c r="AM3" s="300"/>
      <c r="AN3" s="300"/>
      <c r="AO3" s="300"/>
      <c r="AP3" s="300"/>
      <c r="AQ3" s="30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15</v>
      </c>
      <c r="E5" s="288">
        <f t="shared" ref="E5:AQ7" si="0">$D5</f>
        <v>15</v>
      </c>
      <c r="F5" s="288">
        <f t="shared" si="0"/>
        <v>15</v>
      </c>
      <c r="G5" s="288">
        <f t="shared" si="0"/>
        <v>15</v>
      </c>
      <c r="H5" s="288">
        <f t="shared" si="0"/>
        <v>15</v>
      </c>
      <c r="I5" s="288">
        <f t="shared" si="0"/>
        <v>15</v>
      </c>
      <c r="J5" s="288">
        <f t="shared" si="0"/>
        <v>15</v>
      </c>
      <c r="K5" s="288">
        <f t="shared" si="0"/>
        <v>15</v>
      </c>
      <c r="L5" s="288">
        <f t="shared" si="0"/>
        <v>15</v>
      </c>
      <c r="M5" s="288">
        <f t="shared" si="0"/>
        <v>15</v>
      </c>
      <c r="N5" s="273">
        <v>15</v>
      </c>
      <c r="O5" s="288">
        <f t="shared" si="0"/>
        <v>15</v>
      </c>
      <c r="P5" s="288">
        <f t="shared" si="0"/>
        <v>15</v>
      </c>
      <c r="Q5" s="288">
        <f t="shared" si="0"/>
        <v>15</v>
      </c>
      <c r="R5" s="288">
        <f t="shared" si="0"/>
        <v>15</v>
      </c>
      <c r="S5" s="288">
        <f t="shared" si="0"/>
        <v>15</v>
      </c>
      <c r="T5" s="288">
        <f t="shared" si="0"/>
        <v>15</v>
      </c>
      <c r="U5" s="288">
        <f t="shared" si="0"/>
        <v>15</v>
      </c>
      <c r="V5" s="288">
        <f t="shared" si="0"/>
        <v>15</v>
      </c>
      <c r="W5" s="288">
        <f t="shared" si="0"/>
        <v>15</v>
      </c>
      <c r="X5" s="133">
        <f t="shared" si="0"/>
        <v>15</v>
      </c>
      <c r="Y5" s="134">
        <f t="shared" si="0"/>
        <v>15</v>
      </c>
      <c r="Z5" s="134">
        <f t="shared" si="0"/>
        <v>15</v>
      </c>
      <c r="AA5" s="134">
        <f t="shared" si="0"/>
        <v>15</v>
      </c>
      <c r="AB5" s="134">
        <f t="shared" si="0"/>
        <v>15</v>
      </c>
      <c r="AC5" s="134">
        <f t="shared" si="0"/>
        <v>15</v>
      </c>
      <c r="AD5" s="134">
        <f t="shared" si="0"/>
        <v>15</v>
      </c>
      <c r="AE5" s="134">
        <f t="shared" si="0"/>
        <v>15</v>
      </c>
      <c r="AF5" s="134">
        <f t="shared" si="0"/>
        <v>15</v>
      </c>
      <c r="AG5" s="134">
        <f t="shared" si="0"/>
        <v>15</v>
      </c>
      <c r="AH5" s="133">
        <f t="shared" si="0"/>
        <v>15</v>
      </c>
      <c r="AI5" s="134">
        <f t="shared" si="0"/>
        <v>15</v>
      </c>
      <c r="AJ5" s="134">
        <f t="shared" si="0"/>
        <v>15</v>
      </c>
      <c r="AK5" s="134">
        <f t="shared" si="0"/>
        <v>15</v>
      </c>
      <c r="AL5" s="134">
        <f t="shared" si="0"/>
        <v>15</v>
      </c>
      <c r="AM5" s="134">
        <f t="shared" si="0"/>
        <v>15</v>
      </c>
      <c r="AN5" s="134">
        <f t="shared" si="0"/>
        <v>15</v>
      </c>
      <c r="AO5" s="134">
        <f t="shared" si="0"/>
        <v>15</v>
      </c>
      <c r="AP5" s="134">
        <f t="shared" si="0"/>
        <v>15</v>
      </c>
      <c r="AQ5" s="134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4">
      <c r="A6" s="227" t="s">
        <v>56</v>
      </c>
      <c r="B6" s="228" t="s">
        <v>57</v>
      </c>
      <c r="C6" s="238"/>
      <c r="D6" s="273">
        <v>10</v>
      </c>
      <c r="E6" s="288">
        <f t="shared" si="0"/>
        <v>10</v>
      </c>
      <c r="F6" s="288">
        <f t="shared" si="0"/>
        <v>10</v>
      </c>
      <c r="G6" s="288">
        <f t="shared" si="0"/>
        <v>10</v>
      </c>
      <c r="H6" s="288">
        <f t="shared" si="0"/>
        <v>10</v>
      </c>
      <c r="I6" s="288">
        <f t="shared" si="0"/>
        <v>10</v>
      </c>
      <c r="J6" s="288">
        <f t="shared" si="0"/>
        <v>10</v>
      </c>
      <c r="K6" s="288">
        <f t="shared" si="0"/>
        <v>10</v>
      </c>
      <c r="L6" s="288">
        <f t="shared" si="0"/>
        <v>10</v>
      </c>
      <c r="M6" s="288">
        <f t="shared" si="0"/>
        <v>10</v>
      </c>
      <c r="N6" s="273">
        <v>10</v>
      </c>
      <c r="O6" s="288">
        <f t="shared" si="0"/>
        <v>10</v>
      </c>
      <c r="P6" s="288">
        <f t="shared" si="0"/>
        <v>10</v>
      </c>
      <c r="Q6" s="288">
        <f t="shared" si="0"/>
        <v>10</v>
      </c>
      <c r="R6" s="288">
        <f t="shared" si="0"/>
        <v>10</v>
      </c>
      <c r="S6" s="288">
        <f t="shared" si="0"/>
        <v>10</v>
      </c>
      <c r="T6" s="288">
        <f t="shared" si="0"/>
        <v>10</v>
      </c>
      <c r="U6" s="288">
        <f t="shared" si="0"/>
        <v>10</v>
      </c>
      <c r="V6" s="288">
        <f t="shared" si="0"/>
        <v>10</v>
      </c>
      <c r="W6" s="288">
        <f t="shared" si="0"/>
        <v>10</v>
      </c>
      <c r="X6" s="133">
        <f t="shared" si="0"/>
        <v>10</v>
      </c>
      <c r="Y6" s="134">
        <f t="shared" si="0"/>
        <v>10</v>
      </c>
      <c r="Z6" s="134">
        <f t="shared" si="0"/>
        <v>10</v>
      </c>
      <c r="AA6" s="134">
        <f t="shared" si="0"/>
        <v>10</v>
      </c>
      <c r="AB6" s="134">
        <f t="shared" si="0"/>
        <v>10</v>
      </c>
      <c r="AC6" s="134">
        <f t="shared" si="0"/>
        <v>10</v>
      </c>
      <c r="AD6" s="134">
        <f t="shared" si="0"/>
        <v>10</v>
      </c>
      <c r="AE6" s="134">
        <f t="shared" si="0"/>
        <v>10</v>
      </c>
      <c r="AF6" s="134">
        <f t="shared" si="0"/>
        <v>10</v>
      </c>
      <c r="AG6" s="134">
        <f t="shared" si="0"/>
        <v>10</v>
      </c>
      <c r="AH6" s="133">
        <f t="shared" si="0"/>
        <v>10</v>
      </c>
      <c r="AI6" s="134">
        <f t="shared" si="0"/>
        <v>10</v>
      </c>
      <c r="AJ6" s="134">
        <f t="shared" si="0"/>
        <v>10</v>
      </c>
      <c r="AK6" s="134">
        <f t="shared" si="0"/>
        <v>10</v>
      </c>
      <c r="AL6" s="134">
        <f t="shared" si="0"/>
        <v>10</v>
      </c>
      <c r="AM6" s="134">
        <f t="shared" si="0"/>
        <v>10</v>
      </c>
      <c r="AN6" s="134">
        <f t="shared" si="0"/>
        <v>10</v>
      </c>
      <c r="AO6" s="134">
        <f t="shared" si="0"/>
        <v>10</v>
      </c>
      <c r="AP6" s="134">
        <f t="shared" si="0"/>
        <v>10</v>
      </c>
      <c r="AQ6" s="134">
        <f t="shared" si="0"/>
        <v>10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4">
      <c r="A7" s="227" t="s">
        <v>69</v>
      </c>
      <c r="B7" s="228"/>
      <c r="C7" s="238"/>
      <c r="D7" s="273">
        <v>52</v>
      </c>
      <c r="E7" s="288">
        <f t="shared" si="0"/>
        <v>52</v>
      </c>
      <c r="F7" s="288">
        <f t="shared" si="0"/>
        <v>52</v>
      </c>
      <c r="G7" s="288">
        <f t="shared" si="0"/>
        <v>52</v>
      </c>
      <c r="H7" s="288">
        <f t="shared" si="0"/>
        <v>52</v>
      </c>
      <c r="I7" s="288">
        <f t="shared" si="0"/>
        <v>52</v>
      </c>
      <c r="J7" s="288">
        <f t="shared" si="0"/>
        <v>52</v>
      </c>
      <c r="K7" s="288">
        <f t="shared" si="0"/>
        <v>52</v>
      </c>
      <c r="L7" s="288">
        <f t="shared" si="0"/>
        <v>52</v>
      </c>
      <c r="M7" s="288">
        <f t="shared" si="0"/>
        <v>52</v>
      </c>
      <c r="N7" s="273">
        <v>52</v>
      </c>
      <c r="O7" s="288">
        <f t="shared" si="0"/>
        <v>52</v>
      </c>
      <c r="P7" s="288">
        <f t="shared" si="0"/>
        <v>52</v>
      </c>
      <c r="Q7" s="288">
        <f t="shared" si="0"/>
        <v>52</v>
      </c>
      <c r="R7" s="288">
        <f t="shared" si="0"/>
        <v>52</v>
      </c>
      <c r="S7" s="288">
        <f t="shared" si="0"/>
        <v>52</v>
      </c>
      <c r="T7" s="288">
        <f t="shared" si="0"/>
        <v>52</v>
      </c>
      <c r="U7" s="288">
        <f t="shared" si="0"/>
        <v>52</v>
      </c>
      <c r="V7" s="288">
        <f t="shared" si="0"/>
        <v>52</v>
      </c>
      <c r="W7" s="288">
        <f t="shared" si="0"/>
        <v>52</v>
      </c>
      <c r="X7" s="133">
        <f t="shared" si="0"/>
        <v>52</v>
      </c>
      <c r="Y7" s="134">
        <f t="shared" si="0"/>
        <v>52</v>
      </c>
      <c r="Z7" s="134">
        <f t="shared" si="0"/>
        <v>52</v>
      </c>
      <c r="AA7" s="134">
        <f t="shared" si="0"/>
        <v>52</v>
      </c>
      <c r="AB7" s="134">
        <f t="shared" si="0"/>
        <v>52</v>
      </c>
      <c r="AC7" s="134">
        <f t="shared" si="0"/>
        <v>52</v>
      </c>
      <c r="AD7" s="134">
        <f t="shared" si="0"/>
        <v>52</v>
      </c>
      <c r="AE7" s="134">
        <f t="shared" si="0"/>
        <v>52</v>
      </c>
      <c r="AF7" s="134">
        <f t="shared" si="0"/>
        <v>52</v>
      </c>
      <c r="AG7" s="134">
        <f t="shared" si="0"/>
        <v>52</v>
      </c>
      <c r="AH7" s="133">
        <f t="shared" si="0"/>
        <v>52</v>
      </c>
      <c r="AI7" s="134">
        <f t="shared" si="0"/>
        <v>52</v>
      </c>
      <c r="AJ7" s="134">
        <f t="shared" si="0"/>
        <v>52</v>
      </c>
      <c r="AK7" s="134">
        <f t="shared" si="0"/>
        <v>52</v>
      </c>
      <c r="AL7" s="134">
        <f t="shared" si="0"/>
        <v>52</v>
      </c>
      <c r="AM7" s="134">
        <f t="shared" si="0"/>
        <v>52</v>
      </c>
      <c r="AN7" s="134">
        <f t="shared" si="0"/>
        <v>52</v>
      </c>
      <c r="AO7" s="134">
        <f t="shared" si="0"/>
        <v>52</v>
      </c>
      <c r="AP7" s="134">
        <f t="shared" si="0"/>
        <v>52</v>
      </c>
      <c r="AQ7" s="134">
        <f t="shared" si="0"/>
        <v>52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70</v>
      </c>
    </row>
    <row r="8" spans="1:65" x14ac:dyDescent="0.35">
      <c r="A8" s="4" t="s">
        <v>41</v>
      </c>
      <c r="B8" s="47" t="s">
        <v>4</v>
      </c>
      <c r="C8" s="5"/>
      <c r="D8" s="141" t="s">
        <v>7</v>
      </c>
      <c r="E8" s="7" t="s">
        <v>7</v>
      </c>
      <c r="F8" s="35">
        <v>0</v>
      </c>
      <c r="G8" s="35">
        <v>0.5</v>
      </c>
      <c r="H8" s="35">
        <v>1</v>
      </c>
      <c r="I8" s="35">
        <v>1.5</v>
      </c>
      <c r="J8" s="35">
        <v>2</v>
      </c>
      <c r="K8" s="35">
        <v>2.5</v>
      </c>
      <c r="L8" s="35">
        <v>3</v>
      </c>
      <c r="M8" s="289">
        <v>3.5</v>
      </c>
      <c r="N8" s="141" t="s">
        <v>7</v>
      </c>
      <c r="O8" s="35">
        <v>0</v>
      </c>
      <c r="P8" s="35">
        <v>0</v>
      </c>
      <c r="Q8" s="35">
        <v>0.5</v>
      </c>
      <c r="R8" s="35">
        <v>1</v>
      </c>
      <c r="S8" s="35">
        <v>1.5</v>
      </c>
      <c r="T8" s="35">
        <v>2</v>
      </c>
      <c r="U8" s="35">
        <v>2.5</v>
      </c>
      <c r="V8" s="35">
        <v>3</v>
      </c>
      <c r="W8" s="289">
        <v>3.5</v>
      </c>
      <c r="X8" s="141" t="s">
        <v>7</v>
      </c>
      <c r="Y8" s="35">
        <v>0</v>
      </c>
      <c r="Z8" s="35">
        <v>0</v>
      </c>
      <c r="AA8" s="35">
        <v>0.5</v>
      </c>
      <c r="AB8" s="35">
        <v>1</v>
      </c>
      <c r="AC8" s="35">
        <v>1.5</v>
      </c>
      <c r="AD8" s="35">
        <v>2</v>
      </c>
      <c r="AE8" s="35">
        <v>2.5</v>
      </c>
      <c r="AF8" s="35">
        <v>3</v>
      </c>
      <c r="AG8" s="289">
        <v>3.5</v>
      </c>
      <c r="AH8" s="141" t="s">
        <v>7</v>
      </c>
      <c r="AI8" s="35">
        <v>0</v>
      </c>
      <c r="AJ8" s="35">
        <v>0</v>
      </c>
      <c r="AK8" s="35">
        <v>0.5</v>
      </c>
      <c r="AL8" s="35">
        <v>1</v>
      </c>
      <c r="AM8" s="35">
        <v>1.5</v>
      </c>
      <c r="AN8" s="35">
        <v>2</v>
      </c>
      <c r="AO8" s="35">
        <v>2.5</v>
      </c>
      <c r="AP8" s="35">
        <v>3</v>
      </c>
      <c r="AQ8" s="289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35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14</v>
      </c>
      <c r="B15" s="220"/>
      <c r="C15" s="12"/>
      <c r="D15" s="295" t="s">
        <v>109</v>
      </c>
      <c r="E15" s="296"/>
      <c r="F15" s="297"/>
      <c r="G15" s="297"/>
      <c r="H15" s="297"/>
      <c r="I15" s="297"/>
      <c r="J15" s="297"/>
      <c r="K15" s="297"/>
      <c r="L15" s="297"/>
      <c r="M15" s="298"/>
      <c r="N15" s="295" t="s">
        <v>110</v>
      </c>
      <c r="O15" s="296"/>
      <c r="P15" s="297"/>
      <c r="Q15" s="297"/>
      <c r="R15" s="297"/>
      <c r="S15" s="297"/>
      <c r="T15" s="297"/>
      <c r="U15" s="297"/>
      <c r="V15" s="297"/>
      <c r="W15" s="298"/>
      <c r="X15" s="295" t="s">
        <v>111</v>
      </c>
      <c r="Y15" s="296"/>
      <c r="Z15" s="297"/>
      <c r="AA15" s="297"/>
      <c r="AB15" s="297"/>
      <c r="AC15" s="297"/>
      <c r="AD15" s="297"/>
      <c r="AE15" s="297"/>
      <c r="AF15" s="297"/>
      <c r="AG15" s="298"/>
      <c r="AH15" s="295" t="s">
        <v>112</v>
      </c>
      <c r="AI15" s="296"/>
      <c r="AJ15" s="297"/>
      <c r="AK15" s="297"/>
      <c r="AL15" s="297"/>
      <c r="AM15" s="297"/>
      <c r="AN15" s="297"/>
      <c r="AO15" s="297"/>
      <c r="AP15" s="297"/>
      <c r="AQ15" s="298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30</v>
      </c>
      <c r="E16" s="3" t="s">
        <v>31</v>
      </c>
      <c r="F16" s="299" t="s">
        <v>85</v>
      </c>
      <c r="G16" s="299"/>
      <c r="H16" s="300"/>
      <c r="I16" s="300"/>
      <c r="J16" s="300"/>
      <c r="K16" s="300"/>
      <c r="L16" s="300"/>
      <c r="M16" s="301"/>
      <c r="N16" s="44" t="s">
        <v>30</v>
      </c>
      <c r="O16" s="3" t="s">
        <v>31</v>
      </c>
      <c r="P16" s="299" t="s">
        <v>85</v>
      </c>
      <c r="Q16" s="299"/>
      <c r="R16" s="300"/>
      <c r="S16" s="300"/>
      <c r="T16" s="300"/>
      <c r="U16" s="300"/>
      <c r="V16" s="300"/>
      <c r="W16" s="301"/>
      <c r="X16" s="44" t="s">
        <v>30</v>
      </c>
      <c r="Y16" s="3" t="s">
        <v>31</v>
      </c>
      <c r="Z16" s="299" t="s">
        <v>85</v>
      </c>
      <c r="AA16" s="299"/>
      <c r="AB16" s="300"/>
      <c r="AC16" s="300"/>
      <c r="AD16" s="300"/>
      <c r="AE16" s="300"/>
      <c r="AF16" s="300"/>
      <c r="AG16" s="301"/>
      <c r="AH16" s="44" t="s">
        <v>30</v>
      </c>
      <c r="AI16" s="3" t="s">
        <v>31</v>
      </c>
      <c r="AJ16" s="299" t="s">
        <v>85</v>
      </c>
      <c r="AK16" s="299"/>
      <c r="AL16" s="300"/>
      <c r="AM16" s="300"/>
      <c r="AN16" s="300"/>
      <c r="AO16" s="300"/>
      <c r="AP16" s="300"/>
      <c r="AQ16" s="301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62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9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35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35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9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35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15" thickBot="1" x14ac:dyDescent="0.4">
      <c r="A21" s="32" t="s">
        <v>33</v>
      </c>
      <c r="B21" s="57" t="s">
        <v>68</v>
      </c>
      <c r="C21" s="14"/>
      <c r="D21" s="80">
        <f t="shared" ref="D21:K21" si="19">10*LOG((D17+X17)*10^-9)+10*LOG(D7*12)</f>
        <v>-57.825298279809047</v>
      </c>
      <c r="E21" s="81">
        <f t="shared" si="19"/>
        <v>-60.504940365349341</v>
      </c>
      <c r="F21" s="81">
        <f t="shared" si="19"/>
        <v>-90.092749472082815</v>
      </c>
      <c r="G21" s="81">
        <f t="shared" si="19"/>
        <v>-89.592749472082843</v>
      </c>
      <c r="H21" s="81">
        <f t="shared" si="19"/>
        <v>-89.092749472082829</v>
      </c>
      <c r="I21" s="81">
        <f t="shared" si="19"/>
        <v>-88.592749472082829</v>
      </c>
      <c r="J21" s="81">
        <f t="shared" si="19"/>
        <v>-88.092749472082843</v>
      </c>
      <c r="K21" s="81">
        <f t="shared" si="19"/>
        <v>-87.592749472082829</v>
      </c>
      <c r="L21" s="81">
        <f t="shared" ref="L21:U21" si="20">10*LOG((L17+AF17)*10^-9)+10*LOG(L7*12)</f>
        <v>-87.092749472082843</v>
      </c>
      <c r="M21" s="82">
        <f t="shared" si="20"/>
        <v>-86.592749472082843</v>
      </c>
      <c r="N21" s="80">
        <f t="shared" si="20"/>
        <v>-57.825298279809047</v>
      </c>
      <c r="O21" s="81">
        <f t="shared" si="20"/>
        <v>-60.504940365349341</v>
      </c>
      <c r="P21" s="81">
        <f t="shared" si="20"/>
        <v>-90.092749472082815</v>
      </c>
      <c r="Q21" s="81">
        <f t="shared" si="20"/>
        <v>-89.592749472082843</v>
      </c>
      <c r="R21" s="81">
        <f t="shared" si="20"/>
        <v>-89.092749472082829</v>
      </c>
      <c r="S21" s="81">
        <f t="shared" si="20"/>
        <v>-88.592749472082829</v>
      </c>
      <c r="T21" s="81">
        <f t="shared" si="20"/>
        <v>-88.092749472082843</v>
      </c>
      <c r="U21" s="81">
        <f t="shared" si="20"/>
        <v>-87.592749472082829</v>
      </c>
      <c r="V21" s="81">
        <f>10*LOG((V17+AP17)*10^-9)+10*LOG(V7*12)</f>
        <v>-87.092749472082843</v>
      </c>
      <c r="W21" s="82">
        <f>10*LOG((W17+AQ17)*10^-9)+10*LOG(W7*12)</f>
        <v>-86.592749472082843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ht="13.15" x14ac:dyDescent="0.4">
      <c r="A24" s="1" t="s">
        <v>15</v>
      </c>
      <c r="B24" s="98"/>
      <c r="C24" s="99"/>
      <c r="D24" s="295" t="s">
        <v>109</v>
      </c>
      <c r="E24" s="296"/>
      <c r="F24" s="297"/>
      <c r="G24" s="297"/>
      <c r="H24" s="297"/>
      <c r="I24" s="297"/>
      <c r="J24" s="297"/>
      <c r="K24" s="297"/>
      <c r="L24" s="297"/>
      <c r="M24" s="298"/>
      <c r="N24" s="295" t="s">
        <v>110</v>
      </c>
      <c r="O24" s="296"/>
      <c r="P24" s="297"/>
      <c r="Q24" s="297"/>
      <c r="R24" s="297"/>
      <c r="S24" s="297"/>
      <c r="T24" s="297"/>
      <c r="U24" s="297"/>
      <c r="V24" s="297"/>
      <c r="W24" s="298"/>
      <c r="X24" s="295" t="s">
        <v>111</v>
      </c>
      <c r="Y24" s="296"/>
      <c r="Z24" s="302"/>
      <c r="AA24" s="302"/>
      <c r="AB24" s="302"/>
      <c r="AC24" s="302"/>
      <c r="AD24" s="302"/>
      <c r="AE24" s="302"/>
      <c r="AF24" s="302"/>
      <c r="AG24" s="303"/>
      <c r="AH24" s="295" t="s">
        <v>112</v>
      </c>
      <c r="AI24" s="296"/>
      <c r="AJ24" s="302"/>
      <c r="AK24" s="302"/>
      <c r="AL24" s="302"/>
      <c r="AM24" s="302"/>
      <c r="AN24" s="302"/>
      <c r="AO24" s="302"/>
      <c r="AP24" s="302"/>
      <c r="AQ24" s="303"/>
      <c r="AR24" s="295" t="s">
        <v>38</v>
      </c>
      <c r="AS24" s="296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ht="13.15" x14ac:dyDescent="0.4">
      <c r="A25" s="2"/>
      <c r="B25" s="92"/>
      <c r="C25" s="7"/>
      <c r="D25" s="44" t="s">
        <v>30</v>
      </c>
      <c r="E25" s="3" t="s">
        <v>31</v>
      </c>
      <c r="F25" s="299" t="s">
        <v>85</v>
      </c>
      <c r="G25" s="299"/>
      <c r="H25" s="300"/>
      <c r="I25" s="300"/>
      <c r="J25" s="300"/>
      <c r="K25" s="300"/>
      <c r="L25" s="300"/>
      <c r="M25" s="301"/>
      <c r="N25" s="44" t="s">
        <v>30</v>
      </c>
      <c r="O25" s="3" t="s">
        <v>31</v>
      </c>
      <c r="P25" s="299" t="s">
        <v>85</v>
      </c>
      <c r="Q25" s="299"/>
      <c r="R25" s="300"/>
      <c r="S25" s="300"/>
      <c r="T25" s="300"/>
      <c r="U25" s="300"/>
      <c r="V25" s="300"/>
      <c r="W25" s="301"/>
      <c r="X25" s="44" t="s">
        <v>30</v>
      </c>
      <c r="Y25" s="3" t="s">
        <v>31</v>
      </c>
      <c r="Z25" s="299" t="s">
        <v>85</v>
      </c>
      <c r="AA25" s="299"/>
      <c r="AB25" s="300"/>
      <c r="AC25" s="300"/>
      <c r="AD25" s="300"/>
      <c r="AE25" s="300"/>
      <c r="AF25" s="300"/>
      <c r="AG25" s="301"/>
      <c r="AH25" s="44" t="s">
        <v>30</v>
      </c>
      <c r="AI25" s="3" t="s">
        <v>31</v>
      </c>
      <c r="AJ25" s="299" t="s">
        <v>85</v>
      </c>
      <c r="AK25" s="299"/>
      <c r="AL25" s="300"/>
      <c r="AM25" s="300"/>
      <c r="AN25" s="300"/>
      <c r="AO25" s="300"/>
      <c r="AP25" s="300"/>
      <c r="AQ25" s="301"/>
      <c r="AR25" s="44" t="s">
        <v>30</v>
      </c>
      <c r="AS25" s="3" t="s">
        <v>31</v>
      </c>
      <c r="AT25" s="299" t="s">
        <v>85</v>
      </c>
      <c r="AU25" s="299"/>
      <c r="AV25" s="300"/>
      <c r="AW25" s="300"/>
      <c r="AX25" s="300"/>
      <c r="AY25" s="300"/>
      <c r="AZ25" s="300"/>
      <c r="BA25" s="301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ht="13.15" x14ac:dyDescent="0.4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" x14ac:dyDescent="0.5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3.15" x14ac:dyDescent="0.4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" x14ac:dyDescent="0.5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15" thickBot="1" x14ac:dyDescent="0.4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ht="13.15" x14ac:dyDescent="0.4">
      <c r="A33" s="1" t="s">
        <v>17</v>
      </c>
      <c r="B33" s="98"/>
      <c r="C33" s="245"/>
      <c r="D33" s="295" t="s">
        <v>109</v>
      </c>
      <c r="E33" s="296"/>
      <c r="F33" s="297"/>
      <c r="G33" s="297"/>
      <c r="H33" s="297"/>
      <c r="I33" s="297"/>
      <c r="J33" s="297"/>
      <c r="K33" s="297"/>
      <c r="L33" s="297"/>
      <c r="M33" s="298"/>
      <c r="N33" s="295" t="s">
        <v>110</v>
      </c>
      <c r="O33" s="296"/>
      <c r="P33" s="297"/>
      <c r="Q33" s="297"/>
      <c r="R33" s="297"/>
      <c r="S33" s="297"/>
      <c r="T33" s="297"/>
      <c r="U33" s="297"/>
      <c r="V33" s="297"/>
      <c r="W33" s="298"/>
      <c r="X33" s="296" t="s">
        <v>111</v>
      </c>
      <c r="Y33" s="296"/>
      <c r="Z33" s="302"/>
      <c r="AA33" s="302"/>
      <c r="AB33" s="302"/>
      <c r="AC33" s="302"/>
      <c r="AD33" s="302"/>
      <c r="AE33" s="302"/>
      <c r="AF33" s="302"/>
      <c r="AG33" s="303"/>
      <c r="AH33" s="295" t="s">
        <v>112</v>
      </c>
      <c r="AI33" s="296"/>
      <c r="AJ33" s="302"/>
      <c r="AK33" s="302"/>
      <c r="AL33" s="302"/>
      <c r="AM33" s="302"/>
      <c r="AN33" s="302"/>
      <c r="AO33" s="302"/>
      <c r="AP33" s="302"/>
      <c r="AQ33" s="303"/>
      <c r="AR33" s="295" t="s">
        <v>38</v>
      </c>
      <c r="AS33" s="296"/>
      <c r="AT33" s="302"/>
      <c r="AU33" s="302"/>
      <c r="AV33" s="302"/>
      <c r="AW33" s="302"/>
      <c r="AX33" s="302"/>
      <c r="AY33" s="302"/>
      <c r="AZ33" s="302"/>
      <c r="BA33" s="303"/>
      <c r="BB33" s="295" t="s">
        <v>29</v>
      </c>
      <c r="BC33" s="296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ht="13.15" x14ac:dyDescent="0.4">
      <c r="A34" s="61"/>
      <c r="B34" s="92"/>
      <c r="C34" s="246"/>
      <c r="D34" s="44" t="s">
        <v>30</v>
      </c>
      <c r="E34" s="3" t="s">
        <v>31</v>
      </c>
      <c r="F34" s="299" t="s">
        <v>85</v>
      </c>
      <c r="G34" s="299"/>
      <c r="H34" s="300"/>
      <c r="I34" s="300"/>
      <c r="J34" s="300"/>
      <c r="K34" s="300"/>
      <c r="L34" s="300"/>
      <c r="M34" s="301"/>
      <c r="N34" s="44" t="s">
        <v>30</v>
      </c>
      <c r="O34" s="3" t="s">
        <v>31</v>
      </c>
      <c r="P34" s="299" t="s">
        <v>85</v>
      </c>
      <c r="Q34" s="299"/>
      <c r="R34" s="300"/>
      <c r="S34" s="300"/>
      <c r="T34" s="300"/>
      <c r="U34" s="300"/>
      <c r="V34" s="300"/>
      <c r="W34" s="301"/>
      <c r="X34" s="44" t="s">
        <v>30</v>
      </c>
      <c r="Y34" s="3" t="s">
        <v>31</v>
      </c>
      <c r="Z34" s="299" t="s">
        <v>85</v>
      </c>
      <c r="AA34" s="299"/>
      <c r="AB34" s="300"/>
      <c r="AC34" s="300"/>
      <c r="AD34" s="300"/>
      <c r="AE34" s="300"/>
      <c r="AF34" s="300"/>
      <c r="AG34" s="301"/>
      <c r="AH34" s="44" t="s">
        <v>30</v>
      </c>
      <c r="AI34" s="3" t="s">
        <v>31</v>
      </c>
      <c r="AJ34" s="299" t="s">
        <v>85</v>
      </c>
      <c r="AK34" s="299"/>
      <c r="AL34" s="300"/>
      <c r="AM34" s="300"/>
      <c r="AN34" s="300"/>
      <c r="AO34" s="300"/>
      <c r="AP34" s="300"/>
      <c r="AQ34" s="301"/>
      <c r="AR34" s="44" t="s">
        <v>30</v>
      </c>
      <c r="AS34" s="3" t="s">
        <v>31</v>
      </c>
      <c r="AT34" s="299" t="s">
        <v>85</v>
      </c>
      <c r="AU34" s="299"/>
      <c r="AV34" s="300"/>
      <c r="AW34" s="300"/>
      <c r="AX34" s="300"/>
      <c r="AY34" s="300"/>
      <c r="AZ34" s="300"/>
      <c r="BA34" s="301"/>
      <c r="BB34" s="44" t="s">
        <v>30</v>
      </c>
      <c r="BC34" s="3" t="s">
        <v>31</v>
      </c>
      <c r="BD34" s="299" t="s">
        <v>85</v>
      </c>
      <c r="BE34" s="299"/>
      <c r="BF34" s="300"/>
      <c r="BG34" s="300"/>
      <c r="BH34" s="300"/>
      <c r="BI34" s="300"/>
      <c r="BJ34" s="300"/>
      <c r="BK34" s="301"/>
      <c r="BL34" s="92"/>
      <c r="BM34" s="20"/>
    </row>
    <row r="35" spans="1:65" s="94" customFormat="1" x14ac:dyDescent="0.35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ht="13.15" x14ac:dyDescent="0.4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283"/>
      <c r="AS36" s="283"/>
      <c r="AT36" s="283"/>
      <c r="AU36" s="283"/>
      <c r="AV36" s="283"/>
      <c r="AW36" s="283"/>
      <c r="AX36" s="283"/>
      <c r="AY36" s="283"/>
      <c r="AZ36" s="283"/>
      <c r="BA36" s="283"/>
      <c r="BB36" s="285">
        <f>SQRT(SUMSQ(D36,X36,N36,AH36))</f>
        <v>0.8</v>
      </c>
      <c r="BC36" s="286">
        <f t="shared" ref="BC36:BK36" si="32">SQRT(SUMSQ(E36,Y36,O36,AI36))</f>
        <v>0.8</v>
      </c>
      <c r="BD36" s="286">
        <f t="shared" si="32"/>
        <v>0.8</v>
      </c>
      <c r="BE36" s="286">
        <f t="shared" si="32"/>
        <v>0.8</v>
      </c>
      <c r="BF36" s="286">
        <f t="shared" si="32"/>
        <v>0.8</v>
      </c>
      <c r="BG36" s="286">
        <f t="shared" si="32"/>
        <v>0.8</v>
      </c>
      <c r="BH36" s="286">
        <f t="shared" si="32"/>
        <v>0.8</v>
      </c>
      <c r="BI36" s="286">
        <f t="shared" si="32"/>
        <v>0.8</v>
      </c>
      <c r="BJ36" s="286">
        <f t="shared" si="32"/>
        <v>0.8</v>
      </c>
      <c r="BK36" s="287">
        <f t="shared" si="32"/>
        <v>0.8</v>
      </c>
      <c r="BL36" s="156"/>
      <c r="BM36" s="171" t="s">
        <v>118</v>
      </c>
    </row>
    <row r="37" spans="1:65" s="94" customFormat="1" ht="13.15" x14ac:dyDescent="0.4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35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35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ht="13.15" x14ac:dyDescent="0.4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284">
        <f t="shared" si="38"/>
        <v>0.8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SQRT(SUMSQ(D40,X40,N40,AH40))</f>
        <v>0.8</v>
      </c>
      <c r="BC40" s="286">
        <f t="shared" ref="BC40:BK40" si="40">SQRT(SUMSQ(E40,Y40,O40,AI40))</f>
        <v>0.8</v>
      </c>
      <c r="BD40" s="286">
        <f t="shared" si="40"/>
        <v>0.8</v>
      </c>
      <c r="BE40" s="286">
        <f t="shared" si="40"/>
        <v>0.8</v>
      </c>
      <c r="BF40" s="286">
        <f t="shared" si="40"/>
        <v>0.8</v>
      </c>
      <c r="BG40" s="286">
        <f t="shared" si="40"/>
        <v>0.8</v>
      </c>
      <c r="BH40" s="286">
        <f t="shared" si="40"/>
        <v>0.8</v>
      </c>
      <c r="BI40" s="286">
        <f t="shared" si="40"/>
        <v>0.8</v>
      </c>
      <c r="BJ40" s="286">
        <f t="shared" si="40"/>
        <v>0.8</v>
      </c>
      <c r="BK40" s="287">
        <f t="shared" si="40"/>
        <v>0.8</v>
      </c>
      <c r="BL40" s="156"/>
      <c r="BM40" s="171" t="s">
        <v>118</v>
      </c>
    </row>
    <row r="41" spans="1:65" s="94" customFormat="1" ht="13.15" x14ac:dyDescent="0.4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35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ht="13.15" x14ac:dyDescent="0.4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283"/>
      <c r="AS44" s="283"/>
      <c r="AT44" s="283"/>
      <c r="AU44" s="283"/>
      <c r="AV44" s="283"/>
      <c r="AW44" s="283"/>
      <c r="AX44" s="283"/>
      <c r="AY44" s="152"/>
      <c r="AZ44" s="283"/>
      <c r="BA44" s="283"/>
      <c r="BB44" s="285">
        <f>SQRT(SUMSQ(D44,X44,N44,AH44))</f>
        <v>1.7</v>
      </c>
      <c r="BC44" s="286">
        <f t="shared" ref="BC44:BK44" si="48">SQRT(SUMSQ(E44,Y44,O44,AI44))</f>
        <v>1.7</v>
      </c>
      <c r="BD44" s="286">
        <f t="shared" si="48"/>
        <v>1.7</v>
      </c>
      <c r="BE44" s="286">
        <f t="shared" si="48"/>
        <v>1.7</v>
      </c>
      <c r="BF44" s="286">
        <f t="shared" si="48"/>
        <v>1.7</v>
      </c>
      <c r="BG44" s="286">
        <f t="shared" si="48"/>
        <v>1.7</v>
      </c>
      <c r="BH44" s="286">
        <f t="shared" si="48"/>
        <v>1.7</v>
      </c>
      <c r="BI44" s="286">
        <f t="shared" si="48"/>
        <v>1.7</v>
      </c>
      <c r="BJ44" s="286">
        <f t="shared" si="48"/>
        <v>1.7</v>
      </c>
      <c r="BK44" s="287">
        <f t="shared" si="48"/>
        <v>1.7</v>
      </c>
      <c r="BL44" s="156"/>
      <c r="BM44" s="236" t="s">
        <v>133</v>
      </c>
    </row>
    <row r="45" spans="1:65" s="94" customFormat="1" ht="13.15" x14ac:dyDescent="0.4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35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35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ht="13.15" x14ac:dyDescent="0.4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282">
        <f>AH$29*AH47</f>
        <v>0.8</v>
      </c>
      <c r="AI48" s="283">
        <f t="shared" ref="AI48:AQ48" si="54">AI$29*AI47</f>
        <v>0.8</v>
      </c>
      <c r="AJ48" s="283">
        <f t="shared" si="54"/>
        <v>0.8</v>
      </c>
      <c r="AK48" s="283">
        <f t="shared" si="54"/>
        <v>0.8</v>
      </c>
      <c r="AL48" s="283">
        <f t="shared" si="54"/>
        <v>0.8</v>
      </c>
      <c r="AM48" s="283">
        <f t="shared" si="54"/>
        <v>0.8</v>
      </c>
      <c r="AN48" s="283">
        <f t="shared" si="54"/>
        <v>0.8</v>
      </c>
      <c r="AO48" s="152">
        <f t="shared" ref="AO48" si="55">AO$29*AO47</f>
        <v>0.8</v>
      </c>
      <c r="AP48" s="283">
        <f t="shared" si="54"/>
        <v>0.8</v>
      </c>
      <c r="AQ48" s="284">
        <f t="shared" si="54"/>
        <v>0.8</v>
      </c>
      <c r="AR48" s="283"/>
      <c r="AS48" s="283"/>
      <c r="AT48" s="283"/>
      <c r="AU48" s="283"/>
      <c r="AV48" s="283"/>
      <c r="AW48" s="283"/>
      <c r="AX48" s="283"/>
      <c r="AY48" s="152"/>
      <c r="AZ48" s="283"/>
      <c r="BA48" s="283"/>
      <c r="BB48" s="285">
        <f>SQRT(SUMSQ(N48,AH48,X48,D48))</f>
        <v>1.7</v>
      </c>
      <c r="BC48" s="286">
        <f t="shared" ref="BC48:BK48" si="56">SQRT(SUMSQ(O48,AI48,Y48,E48))</f>
        <v>1.7</v>
      </c>
      <c r="BD48" s="286">
        <f t="shared" si="56"/>
        <v>1.7</v>
      </c>
      <c r="BE48" s="286">
        <f t="shared" si="56"/>
        <v>1.7</v>
      </c>
      <c r="BF48" s="286">
        <f t="shared" si="56"/>
        <v>1.7</v>
      </c>
      <c r="BG48" s="286">
        <f t="shared" si="56"/>
        <v>1.7</v>
      </c>
      <c r="BH48" s="286">
        <f t="shared" si="56"/>
        <v>1.7</v>
      </c>
      <c r="BI48" s="286">
        <f t="shared" si="56"/>
        <v>1.7</v>
      </c>
      <c r="BJ48" s="286">
        <f t="shared" si="56"/>
        <v>1.7</v>
      </c>
      <c r="BK48" s="287">
        <f t="shared" si="56"/>
        <v>1.7</v>
      </c>
      <c r="BL48" s="156"/>
      <c r="BM48" s="236" t="s">
        <v>133</v>
      </c>
    </row>
    <row r="49" spans="1:65" s="94" customFormat="1" x14ac:dyDescent="0.35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148">
        <v>0</v>
      </c>
      <c r="O51" s="152">
        <v>0</v>
      </c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52">
        <v>0</v>
      </c>
      <c r="V51" s="152">
        <v>0</v>
      </c>
      <c r="W51" s="153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ht="13.15" x14ac:dyDescent="0.4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283">
        <f>X$28*X51</f>
        <v>0.12018096098722331</v>
      </c>
      <c r="Y52" s="283">
        <f t="shared" ref="Y52:AN52" si="62">Y$28*Y51</f>
        <v>0.29702970297029702</v>
      </c>
      <c r="Z52" s="283">
        <f t="shared" si="62"/>
        <v>8.5424174685240217E-2</v>
      </c>
      <c r="AA52" s="283">
        <f t="shared" si="62"/>
        <v>8.5424174685240425E-2</v>
      </c>
      <c r="AB52" s="283">
        <f t="shared" si="62"/>
        <v>8.5424174685240231E-2</v>
      </c>
      <c r="AC52" s="283">
        <f t="shared" si="62"/>
        <v>8.5424174685240661E-2</v>
      </c>
      <c r="AD52" s="283">
        <f t="shared" si="62"/>
        <v>8.5424174685240217E-2</v>
      </c>
      <c r="AE52" s="152">
        <f t="shared" ref="AE52" si="63">AE$28*AE51</f>
        <v>8.5424174685240425E-2</v>
      </c>
      <c r="AF52" s="283">
        <f t="shared" si="62"/>
        <v>8.5424174685240217E-2</v>
      </c>
      <c r="AG52" s="284">
        <f t="shared" si="62"/>
        <v>8.5424174685240592E-2</v>
      </c>
      <c r="AH52" s="282">
        <f t="shared" si="62"/>
        <v>0</v>
      </c>
      <c r="AI52" s="283">
        <f t="shared" si="62"/>
        <v>0</v>
      </c>
      <c r="AJ52" s="283">
        <f t="shared" si="62"/>
        <v>0</v>
      </c>
      <c r="AK52" s="283">
        <f t="shared" si="62"/>
        <v>0</v>
      </c>
      <c r="AL52" s="283">
        <f t="shared" si="62"/>
        <v>0</v>
      </c>
      <c r="AM52" s="283">
        <f t="shared" si="62"/>
        <v>0</v>
      </c>
      <c r="AN52" s="283">
        <f t="shared" si="62"/>
        <v>0</v>
      </c>
      <c r="AO52" s="152">
        <f t="shared" ref="AO52" si="64">AO$28*AO51</f>
        <v>0</v>
      </c>
      <c r="AP52" s="283">
        <f>AP$28*AP51</f>
        <v>0</v>
      </c>
      <c r="AQ52" s="284">
        <f>AQ$28*AQ51</f>
        <v>0</v>
      </c>
      <c r="AR52" s="283"/>
      <c r="AS52" s="283"/>
      <c r="AT52" s="283"/>
      <c r="AU52" s="283"/>
      <c r="AV52" s="283"/>
      <c r="AW52" s="283"/>
      <c r="AX52" s="283"/>
      <c r="AY52" s="152"/>
      <c r="AZ52" s="283"/>
      <c r="BA52" s="283"/>
      <c r="BB52" s="285">
        <f>SQRT(SUMSQ(D52,X52,AH52,N52))</f>
        <v>1.5048067860638497</v>
      </c>
      <c r="BC52" s="286">
        <f t="shared" ref="BC52:BK52" si="65">SQRT(SUMSQ(E52,Y52,AI52,O52))</f>
        <v>1.5291261048215163</v>
      </c>
      <c r="BD52" s="286">
        <f t="shared" si="65"/>
        <v>1.502430460826941</v>
      </c>
      <c r="BE52" s="286">
        <f t="shared" si="65"/>
        <v>1.502430460826941</v>
      </c>
      <c r="BF52" s="286">
        <f t="shared" si="65"/>
        <v>1.502430460826941</v>
      </c>
      <c r="BG52" s="286">
        <f t="shared" si="65"/>
        <v>1.502430460826941</v>
      </c>
      <c r="BH52" s="286">
        <f t="shared" si="65"/>
        <v>1.502430460826941</v>
      </c>
      <c r="BI52" s="286">
        <f t="shared" si="65"/>
        <v>1.502430460826941</v>
      </c>
      <c r="BJ52" s="286">
        <f t="shared" si="65"/>
        <v>1.502430460826941</v>
      </c>
      <c r="BK52" s="287">
        <f t="shared" si="65"/>
        <v>1.502430460826941</v>
      </c>
      <c r="BL52" s="156"/>
      <c r="BM52" s="171" t="s">
        <v>37</v>
      </c>
    </row>
    <row r="53" spans="1:65" s="94" customFormat="1" ht="13.15" x14ac:dyDescent="0.4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35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35">
      <c r="A55" s="215" t="s">
        <v>74</v>
      </c>
      <c r="B55" s="168" t="s">
        <v>8</v>
      </c>
      <c r="C55" s="247"/>
      <c r="D55" s="148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52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152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ht="13.15" x14ac:dyDescent="0.4">
      <c r="A56" s="216" t="s">
        <v>75</v>
      </c>
      <c r="B56" s="168" t="s">
        <v>4</v>
      </c>
      <c r="C56" s="247"/>
      <c r="D56" s="282">
        <f t="shared" ref="D56:J56" si="67">D$26*D55</f>
        <v>0</v>
      </c>
      <c r="E56" s="283">
        <f t="shared" si="67"/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>L$26*L55</f>
        <v>0</v>
      </c>
      <c r="M56" s="283">
        <f>M$26*M55</f>
        <v>0</v>
      </c>
      <c r="N56" s="148">
        <f t="shared" ref="N56:T56" si="69">N$26*N55</f>
        <v>1.5</v>
      </c>
      <c r="O56" s="152">
        <f t="shared" si="69"/>
        <v>1.5</v>
      </c>
      <c r="P56" s="152">
        <f t="shared" si="69"/>
        <v>1.5</v>
      </c>
      <c r="Q56" s="152">
        <f t="shared" si="69"/>
        <v>1.5</v>
      </c>
      <c r="R56" s="152">
        <f t="shared" si="69"/>
        <v>1.5</v>
      </c>
      <c r="S56" s="152">
        <f t="shared" si="69"/>
        <v>1.5</v>
      </c>
      <c r="T56" s="152">
        <f t="shared" si="69"/>
        <v>1.5</v>
      </c>
      <c r="U56" s="283">
        <f t="shared" ref="U56" si="70">U$26*U55</f>
        <v>1.5</v>
      </c>
      <c r="V56" s="152">
        <f>V$26*V55</f>
        <v>1.5</v>
      </c>
      <c r="W56" s="153">
        <f>W$26*W55</f>
        <v>1.5</v>
      </c>
      <c r="X56" s="152">
        <f t="shared" ref="X56:AD56" si="71">X$28*X55</f>
        <v>0</v>
      </c>
      <c r="Y56" s="152">
        <f t="shared" si="71"/>
        <v>0</v>
      </c>
      <c r="Z56" s="152">
        <f t="shared" si="71"/>
        <v>0</v>
      </c>
      <c r="AA56" s="152">
        <f t="shared" si="71"/>
        <v>0</v>
      </c>
      <c r="AB56" s="152">
        <f t="shared" si="71"/>
        <v>0</v>
      </c>
      <c r="AC56" s="152">
        <f t="shared" si="71"/>
        <v>0</v>
      </c>
      <c r="AD56" s="152">
        <f t="shared" si="71"/>
        <v>0</v>
      </c>
      <c r="AE56" s="283">
        <f t="shared" ref="AE56" si="72">AE$28*AE55</f>
        <v>0</v>
      </c>
      <c r="AF56" s="152">
        <f>AF$28*AF55</f>
        <v>0</v>
      </c>
      <c r="AG56" s="153">
        <f>AG$28*AG55</f>
        <v>0</v>
      </c>
      <c r="AH56" s="148">
        <f t="shared" ref="AH56:AQ56" si="73">AH$28*AH55</f>
        <v>0.12018096098722331</v>
      </c>
      <c r="AI56" s="152">
        <f t="shared" si="73"/>
        <v>0.29702970297029702</v>
      </c>
      <c r="AJ56" s="152">
        <f t="shared" si="73"/>
        <v>8.5424174685240217E-2</v>
      </c>
      <c r="AK56" s="152">
        <f t="shared" si="73"/>
        <v>8.5424174685240425E-2</v>
      </c>
      <c r="AL56" s="152">
        <f t="shared" si="73"/>
        <v>8.5424174685240231E-2</v>
      </c>
      <c r="AM56" s="152">
        <f t="shared" si="73"/>
        <v>8.5424174685240661E-2</v>
      </c>
      <c r="AN56" s="152">
        <f t="shared" si="73"/>
        <v>8.5424174685240217E-2</v>
      </c>
      <c r="AO56" s="283">
        <f t="shared" ref="AO56" si="74">AO$28*AO55</f>
        <v>8.5424174685240425E-2</v>
      </c>
      <c r="AP56" s="152">
        <f>AP$28*AP55</f>
        <v>8.5424174685240217E-2</v>
      </c>
      <c r="AQ56" s="153">
        <f t="shared" si="73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5">SQRT(SUMSQ(D56,X56,AH56,N56))</f>
        <v>1.5048067860638497</v>
      </c>
      <c r="BC56" s="155">
        <f t="shared" si="75"/>
        <v>1.5291261048215163</v>
      </c>
      <c r="BD56" s="155">
        <f t="shared" si="75"/>
        <v>1.502430460826941</v>
      </c>
      <c r="BE56" s="155">
        <f t="shared" si="75"/>
        <v>1.502430460826941</v>
      </c>
      <c r="BF56" s="155">
        <f t="shared" si="75"/>
        <v>1.502430460826941</v>
      </c>
      <c r="BG56" s="155">
        <f t="shared" si="75"/>
        <v>1.502430460826941</v>
      </c>
      <c r="BH56" s="155">
        <f t="shared" si="75"/>
        <v>1.502430460826941</v>
      </c>
      <c r="BI56" s="155">
        <f t="shared" si="75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ht="13.15" x14ac:dyDescent="0.4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ht="13.15" x14ac:dyDescent="0.4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35">
      <c r="A59" s="215" t="s">
        <v>94</v>
      </c>
      <c r="B59" s="168" t="s">
        <v>8</v>
      </c>
      <c r="C59" s="247"/>
      <c r="D59" s="148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52">
        <v>0</v>
      </c>
      <c r="N59" s="148">
        <v>0</v>
      </c>
      <c r="O59" s="152">
        <v>0</v>
      </c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2">
        <v>0</v>
      </c>
      <c r="V59" s="152">
        <v>0</v>
      </c>
      <c r="W59" s="153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152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152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152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ht="13.15" x14ac:dyDescent="0.4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W60" si="76">E$27*E59</f>
        <v>0</v>
      </c>
      <c r="F60" s="283">
        <f t="shared" si="76"/>
        <v>0</v>
      </c>
      <c r="G60" s="283">
        <f t="shared" si="76"/>
        <v>0</v>
      </c>
      <c r="H60" s="283">
        <f t="shared" si="76"/>
        <v>0</v>
      </c>
      <c r="I60" s="283">
        <f t="shared" si="76"/>
        <v>0</v>
      </c>
      <c r="J60" s="283">
        <f t="shared" si="76"/>
        <v>0</v>
      </c>
      <c r="K60" s="283">
        <f t="shared" ref="K60" si="77">K$27*K59</f>
        <v>0</v>
      </c>
      <c r="L60" s="283">
        <f t="shared" si="76"/>
        <v>0</v>
      </c>
      <c r="M60" s="283">
        <f t="shared" si="76"/>
        <v>0</v>
      </c>
      <c r="N60" s="282">
        <f t="shared" si="76"/>
        <v>0</v>
      </c>
      <c r="O60" s="283">
        <f t="shared" si="76"/>
        <v>0</v>
      </c>
      <c r="P60" s="283">
        <f t="shared" si="76"/>
        <v>0</v>
      </c>
      <c r="Q60" s="283">
        <f t="shared" si="76"/>
        <v>0</v>
      </c>
      <c r="R60" s="283">
        <f t="shared" si="76"/>
        <v>0</v>
      </c>
      <c r="S60" s="283">
        <f t="shared" si="76"/>
        <v>0</v>
      </c>
      <c r="T60" s="283">
        <f t="shared" si="76"/>
        <v>0</v>
      </c>
      <c r="U60" s="283">
        <f t="shared" ref="U60" si="78">U$27*U59</f>
        <v>0</v>
      </c>
      <c r="V60" s="283">
        <f t="shared" si="76"/>
        <v>0</v>
      </c>
      <c r="W60" s="284">
        <f t="shared" si="76"/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ht="13.15" x14ac:dyDescent="0.4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ht="13.15" x14ac:dyDescent="0.4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35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ht="13.15" x14ac:dyDescent="0.4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4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ht="13.15" x14ac:dyDescent="0.4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15" thickBot="1" x14ac:dyDescent="0.4">
      <c r="BM67" s="126"/>
    </row>
    <row r="68" spans="1:65" s="94" customFormat="1" ht="13.15" x14ac:dyDescent="0.4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35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35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15" thickBot="1" x14ac:dyDescent="0.4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35">
      <c r="BM72" s="126"/>
    </row>
    <row r="73" spans="1:65" s="94" customFormat="1" ht="13.15" thickBot="1" x14ac:dyDescent="0.4">
      <c r="BM73" s="126"/>
    </row>
    <row r="74" spans="1:65" s="94" customFormat="1" ht="13.15" x14ac:dyDescent="0.4">
      <c r="A74" s="1" t="s">
        <v>19</v>
      </c>
      <c r="B74" s="149"/>
      <c r="C74" s="219"/>
      <c r="D74" s="295" t="s">
        <v>109</v>
      </c>
      <c r="E74" s="296"/>
      <c r="F74" s="297"/>
      <c r="G74" s="297"/>
      <c r="H74" s="297"/>
      <c r="I74" s="297"/>
      <c r="J74" s="297"/>
      <c r="K74" s="297"/>
      <c r="L74" s="297"/>
      <c r="M74" s="298"/>
      <c r="N74" s="295" t="s">
        <v>110</v>
      </c>
      <c r="O74" s="296"/>
      <c r="P74" s="297"/>
      <c r="Q74" s="297"/>
      <c r="R74" s="297"/>
      <c r="S74" s="297"/>
      <c r="T74" s="297"/>
      <c r="U74" s="297"/>
      <c r="V74" s="297"/>
      <c r="W74" s="298"/>
      <c r="X74" s="295" t="s">
        <v>111</v>
      </c>
      <c r="Y74" s="296"/>
      <c r="Z74" s="302"/>
      <c r="AA74" s="302"/>
      <c r="AB74" s="302"/>
      <c r="AC74" s="302"/>
      <c r="AD74" s="302"/>
      <c r="AE74" s="302"/>
      <c r="AF74" s="302"/>
      <c r="AG74" s="303"/>
      <c r="AH74" s="296" t="s">
        <v>112</v>
      </c>
      <c r="AI74" s="296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ht="13.15" x14ac:dyDescent="0.4">
      <c r="A75" s="2"/>
      <c r="B75" s="56"/>
      <c r="C75" s="237"/>
      <c r="D75" s="44" t="s">
        <v>30</v>
      </c>
      <c r="E75" s="3" t="s">
        <v>31</v>
      </c>
      <c r="F75" s="299" t="s">
        <v>85</v>
      </c>
      <c r="G75" s="299"/>
      <c r="H75" s="300"/>
      <c r="I75" s="300"/>
      <c r="J75" s="300"/>
      <c r="K75" s="300"/>
      <c r="L75" s="300"/>
      <c r="M75" s="301"/>
      <c r="N75" s="44" t="s">
        <v>30</v>
      </c>
      <c r="O75" s="3" t="s">
        <v>31</v>
      </c>
      <c r="P75" s="299" t="s">
        <v>85</v>
      </c>
      <c r="Q75" s="299"/>
      <c r="R75" s="300"/>
      <c r="S75" s="300"/>
      <c r="T75" s="300"/>
      <c r="U75" s="300"/>
      <c r="V75" s="300"/>
      <c r="W75" s="301"/>
      <c r="X75" s="44" t="s">
        <v>30</v>
      </c>
      <c r="Y75" s="3" t="s">
        <v>31</v>
      </c>
      <c r="Z75" s="299" t="s">
        <v>85</v>
      </c>
      <c r="AA75" s="299"/>
      <c r="AB75" s="300"/>
      <c r="AC75" s="300"/>
      <c r="AD75" s="300"/>
      <c r="AE75" s="300"/>
      <c r="AF75" s="300"/>
      <c r="AG75" s="301"/>
      <c r="AH75" s="44" t="s">
        <v>30</v>
      </c>
      <c r="AI75" s="3" t="s">
        <v>31</v>
      </c>
      <c r="AJ75" s="299" t="s">
        <v>85</v>
      </c>
      <c r="AK75" s="299"/>
      <c r="AL75" s="300"/>
      <c r="AM75" s="300"/>
      <c r="AN75" s="300"/>
      <c r="AO75" s="300"/>
      <c r="AP75" s="300"/>
      <c r="AQ75" s="301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35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35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35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7">
        <v>0.8</v>
      </c>
      <c r="AK78" s="267">
        <v>0.8</v>
      </c>
      <c r="AL78" s="267">
        <v>0.8</v>
      </c>
      <c r="AM78" s="267">
        <v>0.8</v>
      </c>
      <c r="AN78" s="267">
        <v>0.8</v>
      </c>
      <c r="AO78" s="267">
        <v>0.8</v>
      </c>
      <c r="AP78" s="267">
        <v>0.8</v>
      </c>
      <c r="AQ78" s="267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ht="13.15" x14ac:dyDescent="0.4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35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35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35">
      <c r="A82" s="2" t="s">
        <v>6</v>
      </c>
      <c r="B82" s="228" t="s">
        <v>62</v>
      </c>
      <c r="C82" s="7"/>
      <c r="D82" s="175">
        <f t="shared" ref="D82:J82" si="108">(10^12)*(10^-3)*10^(D79/10)*D5/15</f>
        <v>1.584893192461106</v>
      </c>
      <c r="E82" s="176">
        <f t="shared" si="108"/>
        <v>1.41253754462275E-2</v>
      </c>
      <c r="F82" s="176">
        <f t="shared" si="108"/>
        <v>1.1220184543019641E-3</v>
      </c>
      <c r="G82" s="176">
        <f t="shared" si="108"/>
        <v>1.2589254117941629E-3</v>
      </c>
      <c r="H82" s="176">
        <f t="shared" si="108"/>
        <v>1.4125375446227535E-3</v>
      </c>
      <c r="I82" s="176">
        <f t="shared" si="108"/>
        <v>1.5848931924611065E-3</v>
      </c>
      <c r="J82" s="176">
        <f t="shared" si="108"/>
        <v>1.7782794100389204E-3</v>
      </c>
      <c r="K82" s="176">
        <f t="shared" ref="K82" si="109">(10^12)*(10^-3)*10^(K79/10)*K5/15</f>
        <v>1.9952623149688759E-3</v>
      </c>
      <c r="L82" s="176">
        <f t="shared" ref="L82:T82" si="110">(10^12)*(10^-3)*10^(L79/10)*L5/15</f>
        <v>2.2387211385683343E-3</v>
      </c>
      <c r="M82" s="177">
        <f t="shared" si="110"/>
        <v>2.5118864315095729E-3</v>
      </c>
      <c r="N82" s="175">
        <f t="shared" si="110"/>
        <v>1.584893192461106</v>
      </c>
      <c r="O82" s="176">
        <f t="shared" si="110"/>
        <v>1.41253754462275E-2</v>
      </c>
      <c r="P82" s="176">
        <f t="shared" si="110"/>
        <v>1.1220184543019641E-3</v>
      </c>
      <c r="Q82" s="176">
        <f t="shared" si="110"/>
        <v>1.2589254117941629E-3</v>
      </c>
      <c r="R82" s="176">
        <f t="shared" si="110"/>
        <v>1.4125375446227535E-3</v>
      </c>
      <c r="S82" s="176">
        <f t="shared" si="110"/>
        <v>1.5848931924611065E-3</v>
      </c>
      <c r="T82" s="176">
        <f t="shared" si="110"/>
        <v>1.7782794100389204E-3</v>
      </c>
      <c r="U82" s="176">
        <f t="shared" ref="U82" si="111">(10^12)*(10^-3)*10^(U79/10)*U5/15</f>
        <v>1.9952623149688759E-3</v>
      </c>
      <c r="V82" s="176">
        <f>(10^12)*(10^-3)*10^(V79/10)*V5/15</f>
        <v>2.2387211385683343E-3</v>
      </c>
      <c r="W82" s="177">
        <f>(10^12)*(10^-3)*10^(W79/10)*W5/15</f>
        <v>2.5118864315095729E-3</v>
      </c>
      <c r="X82" s="175">
        <f t="shared" ref="X82:AE82" si="112">(10^12)*(10^-3)*10^((D79+X79)/10)*X5/15</f>
        <v>1.0592537251772893</v>
      </c>
      <c r="Y82" s="176">
        <f t="shared" si="112"/>
        <v>1.4125375446227533</v>
      </c>
      <c r="Z82" s="176">
        <f t="shared" si="112"/>
        <v>5.3703179637025272E-4</v>
      </c>
      <c r="AA82" s="176">
        <f t="shared" si="112"/>
        <v>6.0255958607435529E-4</v>
      </c>
      <c r="AB82" s="176">
        <f t="shared" si="112"/>
        <v>6.760829753919811E-4</v>
      </c>
      <c r="AC82" s="176">
        <f t="shared" si="112"/>
        <v>7.5857757502917995E-4</v>
      </c>
      <c r="AD82" s="176">
        <f t="shared" si="112"/>
        <v>8.5113803820237495E-4</v>
      </c>
      <c r="AE82" s="176">
        <f t="shared" si="112"/>
        <v>9.5499258602143352E-4</v>
      </c>
      <c r="AF82" s="176">
        <f t="shared" ref="AF82:AO82" si="113">(10^12)*(10^-3)*10^((L79+AF79)/10)*AF5/15</f>
        <v>1.0715193052376034E-3</v>
      </c>
      <c r="AG82" s="177">
        <f t="shared" si="113"/>
        <v>1.2022644346174087E-3</v>
      </c>
      <c r="AH82" s="176">
        <f t="shared" si="113"/>
        <v>1.0592537251772893</v>
      </c>
      <c r="AI82" s="176">
        <f t="shared" si="113"/>
        <v>1.4125375446227533</v>
      </c>
      <c r="AJ82" s="176">
        <f t="shared" si="113"/>
        <v>5.3703179637025272E-4</v>
      </c>
      <c r="AK82" s="176">
        <f t="shared" si="113"/>
        <v>6.0255958607435529E-4</v>
      </c>
      <c r="AL82" s="176">
        <f t="shared" si="113"/>
        <v>6.760829753919811E-4</v>
      </c>
      <c r="AM82" s="176">
        <f t="shared" si="113"/>
        <v>7.5857757502917995E-4</v>
      </c>
      <c r="AN82" s="176">
        <f t="shared" si="113"/>
        <v>8.5113803820237495E-4</v>
      </c>
      <c r="AO82" s="176">
        <f t="shared" si="113"/>
        <v>9.5499258602143352E-4</v>
      </c>
      <c r="AP82" s="176">
        <f>(10^12)*(10^-3)*10^((V79+AP79)/10)*AP5/15</f>
        <v>1.0715193052376034E-3</v>
      </c>
      <c r="AQ82" s="177">
        <f>(10^12)*(10^-3)*10^((W79+AQ79)/10)*AQ5/15</f>
        <v>1.2022644346174087E-3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ht="13.15" x14ac:dyDescent="0.4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ht="13.15" x14ac:dyDescent="0.4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-89.75</v>
      </c>
      <c r="Y84" s="10">
        <f t="shared" si="116"/>
        <v>-88.5</v>
      </c>
      <c r="Z84" s="10">
        <f t="shared" si="116"/>
        <v>-122.7</v>
      </c>
      <c r="AA84" s="10">
        <f t="shared" si="116"/>
        <v>-122.2</v>
      </c>
      <c r="AB84" s="10">
        <f t="shared" si="116"/>
        <v>-121.7</v>
      </c>
      <c r="AC84" s="10">
        <f t="shared" si="116"/>
        <v>-121.2</v>
      </c>
      <c r="AD84" s="10">
        <f t="shared" si="116"/>
        <v>-120.7</v>
      </c>
      <c r="AE84" s="10">
        <f t="shared" si="116"/>
        <v>-120.2</v>
      </c>
      <c r="AF84" s="10">
        <f t="shared" ref="AF84:AO84" si="117">L79+AF79+10*LOG(AF5/15)</f>
        <v>-119.7</v>
      </c>
      <c r="AG84" s="179">
        <f t="shared" si="117"/>
        <v>-119.2</v>
      </c>
      <c r="AH84" s="10">
        <f t="shared" si="117"/>
        <v>-89.75</v>
      </c>
      <c r="AI84" s="10">
        <f t="shared" si="117"/>
        <v>-88.5</v>
      </c>
      <c r="AJ84" s="10">
        <f t="shared" si="117"/>
        <v>-122.7</v>
      </c>
      <c r="AK84" s="10">
        <f t="shared" si="117"/>
        <v>-122.2</v>
      </c>
      <c r="AL84" s="10">
        <f t="shared" si="117"/>
        <v>-121.7</v>
      </c>
      <c r="AM84" s="10">
        <f t="shared" si="117"/>
        <v>-121.2</v>
      </c>
      <c r="AN84" s="10">
        <f t="shared" si="117"/>
        <v>-120.7</v>
      </c>
      <c r="AO84" s="10">
        <f t="shared" si="117"/>
        <v>-120.2</v>
      </c>
      <c r="AP84" s="10">
        <f>V79+AP79+10*LOG(AP5/15)</f>
        <v>-119.7</v>
      </c>
      <c r="AQ84" s="179">
        <f>W79+AQ79+10*LOG(AQ5/15)</f>
        <v>-119.2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35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45">
      <c r="A86" s="182" t="s">
        <v>33</v>
      </c>
      <c r="B86" s="275" t="s">
        <v>71</v>
      </c>
      <c r="C86" s="183"/>
      <c r="D86" s="184">
        <f t="shared" ref="D86:K86" si="120">10*LOG((D82+X82)*10^-9)+10*LOG(D7*12)</f>
        <v>-57.825298279809047</v>
      </c>
      <c r="E86" s="185">
        <f t="shared" si="120"/>
        <v>-60.504940365349341</v>
      </c>
      <c r="F86" s="185">
        <f t="shared" si="120"/>
        <v>-89.849558698271835</v>
      </c>
      <c r="G86" s="185">
        <f t="shared" si="120"/>
        <v>-89.349558698271863</v>
      </c>
      <c r="H86" s="185">
        <f t="shared" si="120"/>
        <v>-88.849558698271835</v>
      </c>
      <c r="I86" s="185">
        <f t="shared" si="120"/>
        <v>-88.349558698271863</v>
      </c>
      <c r="J86" s="185">
        <f t="shared" si="120"/>
        <v>-87.849558698271835</v>
      </c>
      <c r="K86" s="185">
        <f t="shared" si="120"/>
        <v>-87.349558698271849</v>
      </c>
      <c r="L86" s="185">
        <f t="shared" ref="L86:U86" si="121">10*LOG((L82+AF82)*10^-9)+10*LOG(L7*12)</f>
        <v>-86.849558698271835</v>
      </c>
      <c r="M86" s="186">
        <f t="shared" si="121"/>
        <v>-86.349558698271849</v>
      </c>
      <c r="N86" s="184">
        <f t="shared" si="121"/>
        <v>-57.825298279809047</v>
      </c>
      <c r="O86" s="185">
        <f t="shared" si="121"/>
        <v>-60.504940365349341</v>
      </c>
      <c r="P86" s="185">
        <f t="shared" si="121"/>
        <v>-89.849558698271835</v>
      </c>
      <c r="Q86" s="185">
        <f t="shared" si="121"/>
        <v>-89.349558698271863</v>
      </c>
      <c r="R86" s="185">
        <f t="shared" si="121"/>
        <v>-88.849558698271835</v>
      </c>
      <c r="S86" s="185">
        <f t="shared" si="121"/>
        <v>-88.349558698271863</v>
      </c>
      <c r="T86" s="185">
        <f t="shared" si="121"/>
        <v>-87.849558698271835</v>
      </c>
      <c r="U86" s="185">
        <f t="shared" si="121"/>
        <v>-87.349558698271849</v>
      </c>
      <c r="V86" s="185">
        <f>10*LOG((V82+AP82)*10^-9)+10*LOG(V7*12)</f>
        <v>-86.849558698271835</v>
      </c>
      <c r="W86" s="186">
        <f>10*LOG((W82+AQ82)*10^-9)+10*LOG(W7*12)</f>
        <v>-86.349558698271849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ht="13.15" x14ac:dyDescent="0.4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15" thickBot="1" x14ac:dyDescent="0.4">
      <c r="BM88" s="126"/>
    </row>
    <row r="89" spans="1:65" s="94" customFormat="1" ht="13.15" x14ac:dyDescent="0.4">
      <c r="A89" s="1" t="s">
        <v>20</v>
      </c>
      <c r="B89" s="98"/>
      <c r="C89" s="98"/>
      <c r="D89" s="295" t="s">
        <v>109</v>
      </c>
      <c r="E89" s="296"/>
      <c r="F89" s="297"/>
      <c r="G89" s="297"/>
      <c r="H89" s="297"/>
      <c r="I89" s="297"/>
      <c r="J89" s="297"/>
      <c r="K89" s="297"/>
      <c r="L89" s="297"/>
      <c r="M89" s="298"/>
      <c r="N89" s="295" t="s">
        <v>110</v>
      </c>
      <c r="O89" s="296"/>
      <c r="P89" s="297"/>
      <c r="Q89" s="297"/>
      <c r="R89" s="297"/>
      <c r="S89" s="297"/>
      <c r="T89" s="297"/>
      <c r="U89" s="297"/>
      <c r="V89" s="297"/>
      <c r="W89" s="298"/>
      <c r="X89" s="295" t="s">
        <v>111</v>
      </c>
      <c r="Y89" s="296"/>
      <c r="Z89" s="302"/>
      <c r="AA89" s="302"/>
      <c r="AB89" s="302"/>
      <c r="AC89" s="302"/>
      <c r="AD89" s="302"/>
      <c r="AE89" s="302"/>
      <c r="AF89" s="302"/>
      <c r="AG89" s="303"/>
      <c r="AH89" s="295" t="s">
        <v>112</v>
      </c>
      <c r="AI89" s="296"/>
      <c r="AJ89" s="302"/>
      <c r="AK89" s="302"/>
      <c r="AL89" s="302"/>
      <c r="AM89" s="302"/>
      <c r="AN89" s="302"/>
      <c r="AO89" s="302"/>
      <c r="AP89" s="302"/>
      <c r="AQ89" s="303"/>
      <c r="AR89" s="296" t="s">
        <v>38</v>
      </c>
      <c r="AS89" s="296"/>
      <c r="AT89" s="302"/>
      <c r="AU89" s="302"/>
      <c r="AV89" s="302"/>
      <c r="AW89" s="302"/>
      <c r="AX89" s="302"/>
      <c r="AY89" s="302"/>
      <c r="AZ89" s="302"/>
      <c r="BA89" s="303"/>
      <c r="BB89" s="295" t="s">
        <v>29</v>
      </c>
      <c r="BC89" s="296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ht="13.15" x14ac:dyDescent="0.4">
      <c r="A90" s="61"/>
      <c r="B90" s="92"/>
      <c r="C90" s="92"/>
      <c r="D90" s="44" t="s">
        <v>30</v>
      </c>
      <c r="E90" s="3" t="s">
        <v>31</v>
      </c>
      <c r="F90" s="299" t="s">
        <v>85</v>
      </c>
      <c r="G90" s="299"/>
      <c r="H90" s="300"/>
      <c r="I90" s="300"/>
      <c r="J90" s="300"/>
      <c r="K90" s="300"/>
      <c r="L90" s="300"/>
      <c r="M90" s="301"/>
      <c r="N90" s="44" t="s">
        <v>30</v>
      </c>
      <c r="O90" s="3" t="s">
        <v>31</v>
      </c>
      <c r="P90" s="299" t="s">
        <v>85</v>
      </c>
      <c r="Q90" s="299"/>
      <c r="R90" s="300"/>
      <c r="S90" s="300"/>
      <c r="T90" s="300"/>
      <c r="U90" s="300"/>
      <c r="V90" s="300"/>
      <c r="W90" s="301"/>
      <c r="X90" s="44" t="s">
        <v>30</v>
      </c>
      <c r="Y90" s="3" t="s">
        <v>31</v>
      </c>
      <c r="Z90" s="299" t="s">
        <v>85</v>
      </c>
      <c r="AA90" s="299"/>
      <c r="AB90" s="300"/>
      <c r="AC90" s="300"/>
      <c r="AD90" s="300"/>
      <c r="AE90" s="300"/>
      <c r="AF90" s="300"/>
      <c r="AG90" s="301"/>
      <c r="AH90" s="44" t="s">
        <v>30</v>
      </c>
      <c r="AI90" s="3" t="s">
        <v>31</v>
      </c>
      <c r="AJ90" s="299" t="s">
        <v>85</v>
      </c>
      <c r="AK90" s="299"/>
      <c r="AL90" s="300"/>
      <c r="AM90" s="300"/>
      <c r="AN90" s="300"/>
      <c r="AO90" s="300"/>
      <c r="AP90" s="300"/>
      <c r="AQ90" s="301"/>
      <c r="AR90" s="44" t="s">
        <v>30</v>
      </c>
      <c r="AS90" s="3" t="s">
        <v>31</v>
      </c>
      <c r="AT90" s="299" t="s">
        <v>85</v>
      </c>
      <c r="AU90" s="299"/>
      <c r="AV90" s="300"/>
      <c r="AW90" s="300"/>
      <c r="AX90" s="300"/>
      <c r="AY90" s="300"/>
      <c r="AZ90" s="300"/>
      <c r="BA90" s="301"/>
      <c r="BB90" s="44" t="s">
        <v>30</v>
      </c>
      <c r="BC90" s="3" t="s">
        <v>31</v>
      </c>
      <c r="BD90" s="299" t="s">
        <v>85</v>
      </c>
      <c r="BE90" s="299"/>
      <c r="BF90" s="300"/>
      <c r="BG90" s="300"/>
      <c r="BH90" s="300"/>
      <c r="BI90" s="300"/>
      <c r="BJ90" s="300"/>
      <c r="BK90" s="301"/>
      <c r="BL90" s="253"/>
      <c r="BM90" s="20"/>
    </row>
    <row r="91" spans="1:65" s="94" customFormat="1" x14ac:dyDescent="0.35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ht="13.15" x14ac:dyDescent="0.4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293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ht="13.15" x14ac:dyDescent="0.4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293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ht="13.15" x14ac:dyDescent="0.4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35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ht="13.15" x14ac:dyDescent="0.4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293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ht="13.15" x14ac:dyDescent="0.4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293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ht="13.15" x14ac:dyDescent="0.4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35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-91.45</v>
      </c>
      <c r="Y99" s="195">
        <f t="shared" si="134"/>
        <v>-90.2</v>
      </c>
      <c r="Z99" s="195">
        <f t="shared" si="134"/>
        <v>-124.4</v>
      </c>
      <c r="AA99" s="195">
        <f t="shared" si="134"/>
        <v>-123.9</v>
      </c>
      <c r="AB99" s="195">
        <f t="shared" si="134"/>
        <v>-123.4</v>
      </c>
      <c r="AC99" s="195">
        <f t="shared" si="134"/>
        <v>-122.9</v>
      </c>
      <c r="AD99" s="195">
        <f t="shared" si="134"/>
        <v>-122.4</v>
      </c>
      <c r="AE99" s="195">
        <f t="shared" si="134"/>
        <v>-121.9</v>
      </c>
      <c r="AF99" s="195">
        <f>AF100-BJ100</f>
        <v>-121.4</v>
      </c>
      <c r="AG99" s="196">
        <f>AG100-BK100</f>
        <v>-120.9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f>-121.5</f>
        <v>-121.5</v>
      </c>
      <c r="BM99" s="261" t="s">
        <v>98</v>
      </c>
    </row>
    <row r="100" spans="1:65" s="94" customFormat="1" ht="13.15" x14ac:dyDescent="0.4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-89.75</v>
      </c>
      <c r="Y100" s="192">
        <f t="shared" si="135"/>
        <v>-88.5</v>
      </c>
      <c r="Z100" s="192">
        <f t="shared" si="135"/>
        <v>-122.7</v>
      </c>
      <c r="AA100" s="192">
        <f t="shared" si="135"/>
        <v>-122.2</v>
      </c>
      <c r="AB100" s="192">
        <f t="shared" si="135"/>
        <v>-121.7</v>
      </c>
      <c r="AC100" s="192">
        <f t="shared" si="135"/>
        <v>-121.2</v>
      </c>
      <c r="AD100" s="192">
        <f t="shared" si="135"/>
        <v>-120.7</v>
      </c>
      <c r="AE100" s="293">
        <f t="shared" ref="AE100" si="136">AE84</f>
        <v>-120.2</v>
      </c>
      <c r="AF100" s="192">
        <f>AF84</f>
        <v>-119.7</v>
      </c>
      <c r="AG100" s="193">
        <f>AG84</f>
        <v>-119.2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ht="13.15" x14ac:dyDescent="0.4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-88.05</v>
      </c>
      <c r="Y101" s="192">
        <f t="shared" si="139"/>
        <v>-86.8</v>
      </c>
      <c r="Z101" s="192">
        <f t="shared" si="139"/>
        <v>-121</v>
      </c>
      <c r="AA101" s="192">
        <f t="shared" si="139"/>
        <v>-120.5</v>
      </c>
      <c r="AB101" s="192">
        <f t="shared" si="139"/>
        <v>-120</v>
      </c>
      <c r="AC101" s="192">
        <f t="shared" si="139"/>
        <v>-119.5</v>
      </c>
      <c r="AD101" s="192">
        <f t="shared" si="139"/>
        <v>-119</v>
      </c>
      <c r="AE101" s="293">
        <f t="shared" si="139"/>
        <v>-118.5</v>
      </c>
      <c r="AF101" s="192">
        <f>AF100+BJ100</f>
        <v>-118</v>
      </c>
      <c r="AG101" s="193">
        <f>AG100+BK100</f>
        <v>-117.5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ht="13.15" x14ac:dyDescent="0.4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35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-91.45</v>
      </c>
      <c r="AI103" s="195">
        <f t="shared" si="140"/>
        <v>-90.2</v>
      </c>
      <c r="AJ103" s="195">
        <f t="shared" si="140"/>
        <v>-124.4</v>
      </c>
      <c r="AK103" s="195">
        <f t="shared" si="140"/>
        <v>-123.9</v>
      </c>
      <c r="AL103" s="195">
        <f t="shared" si="140"/>
        <v>-123.4</v>
      </c>
      <c r="AM103" s="195">
        <f t="shared" si="140"/>
        <v>-122.9</v>
      </c>
      <c r="AN103" s="195">
        <f t="shared" si="140"/>
        <v>-122.4</v>
      </c>
      <c r="AO103" s="195">
        <f t="shared" si="140"/>
        <v>-121.9</v>
      </c>
      <c r="AP103" s="195">
        <f>AP104-BJ104</f>
        <v>-121.4</v>
      </c>
      <c r="AQ103" s="196">
        <f>AQ104-BK104</f>
        <v>-120.9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f>-121.5</f>
        <v>-121.5</v>
      </c>
      <c r="BM103" s="261" t="s">
        <v>98</v>
      </c>
    </row>
    <row r="104" spans="1:65" s="94" customFormat="1" ht="13.15" x14ac:dyDescent="0.4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-89.75</v>
      </c>
      <c r="AI104" s="192">
        <f t="shared" si="141"/>
        <v>-88.5</v>
      </c>
      <c r="AJ104" s="192">
        <f t="shared" si="141"/>
        <v>-122.7</v>
      </c>
      <c r="AK104" s="192">
        <f t="shared" si="141"/>
        <v>-122.2</v>
      </c>
      <c r="AL104" s="192">
        <f t="shared" si="141"/>
        <v>-121.7</v>
      </c>
      <c r="AM104" s="192">
        <f t="shared" si="141"/>
        <v>-121.2</v>
      </c>
      <c r="AN104" s="192">
        <f t="shared" si="141"/>
        <v>-120.7</v>
      </c>
      <c r="AO104" s="293">
        <f t="shared" ref="AO104" si="142">AO84</f>
        <v>-120.2</v>
      </c>
      <c r="AP104" s="192">
        <f>AP84</f>
        <v>-119.7</v>
      </c>
      <c r="AQ104" s="193">
        <f>AQ84</f>
        <v>-119.2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35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-88.05</v>
      </c>
      <c r="AI105" s="192">
        <f t="shared" si="145"/>
        <v>-86.8</v>
      </c>
      <c r="AJ105" s="192">
        <f t="shared" si="145"/>
        <v>-121</v>
      </c>
      <c r="AK105" s="192">
        <f t="shared" si="145"/>
        <v>-120.5</v>
      </c>
      <c r="AL105" s="192">
        <f t="shared" si="145"/>
        <v>-120</v>
      </c>
      <c r="AM105" s="192">
        <f t="shared" si="145"/>
        <v>-119.5</v>
      </c>
      <c r="AN105" s="192">
        <f t="shared" si="145"/>
        <v>-119</v>
      </c>
      <c r="AO105" s="293">
        <f t="shared" si="145"/>
        <v>-118.5</v>
      </c>
      <c r="AP105" s="192">
        <f>AP104+BJ104</f>
        <v>-118</v>
      </c>
      <c r="AQ105" s="193">
        <f>AQ104+BK104</f>
        <v>-117.5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35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35">
      <c r="A107" s="215" t="s">
        <v>76</v>
      </c>
      <c r="B107" s="270" t="s">
        <v>71</v>
      </c>
      <c r="C107" s="168"/>
      <c r="D107" s="195">
        <f t="shared" ref="D107:K107" si="146">D108-BB108</f>
        <v>-59.3301050658729</v>
      </c>
      <c r="E107" s="195">
        <f t="shared" si="146"/>
        <v>-62.034066470170856</v>
      </c>
      <c r="F107" s="195">
        <f t="shared" si="146"/>
        <v>-91.351989159098778</v>
      </c>
      <c r="G107" s="195">
        <f t="shared" si="146"/>
        <v>-90.851989159098807</v>
      </c>
      <c r="H107" s="195">
        <f t="shared" si="146"/>
        <v>-90.351989159098778</v>
      </c>
      <c r="I107" s="195">
        <f t="shared" si="146"/>
        <v>-89.851989159098807</v>
      </c>
      <c r="J107" s="195">
        <f t="shared" si="146"/>
        <v>-89.351989159098778</v>
      </c>
      <c r="K107" s="195">
        <f t="shared" si="146"/>
        <v>-88.851989159098792</v>
      </c>
      <c r="L107" s="195">
        <f>L108-BJ108</f>
        <v>-88.351989159098778</v>
      </c>
      <c r="M107" s="196">
        <f>M108-BK108</f>
        <v>-87.851989159098792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-117.5+10*LOG10(D7*12)</f>
        <v>-89.548154103175762</v>
      </c>
      <c r="BM107" s="261" t="s">
        <v>143</v>
      </c>
    </row>
    <row r="108" spans="1:65" s="94" customFormat="1" ht="13.15" x14ac:dyDescent="0.4">
      <c r="A108" s="216" t="s">
        <v>77</v>
      </c>
      <c r="B108" s="270" t="s">
        <v>71</v>
      </c>
      <c r="C108" s="168"/>
      <c r="D108" s="192">
        <f>D86</f>
        <v>-57.825298279809047</v>
      </c>
      <c r="E108" s="192">
        <f>E86</f>
        <v>-60.504940365349341</v>
      </c>
      <c r="F108" s="192">
        <f t="shared" ref="F108:M108" si="147">F86</f>
        <v>-89.849558698271835</v>
      </c>
      <c r="G108" s="192">
        <f t="shared" si="147"/>
        <v>-89.349558698271863</v>
      </c>
      <c r="H108" s="192">
        <f t="shared" si="147"/>
        <v>-88.849558698271835</v>
      </c>
      <c r="I108" s="192">
        <f t="shared" si="147"/>
        <v>-88.349558698271863</v>
      </c>
      <c r="J108" s="192">
        <f t="shared" si="147"/>
        <v>-87.849558698271835</v>
      </c>
      <c r="K108" s="293">
        <f t="shared" ref="K108" si="148">K86</f>
        <v>-87.349558698271849</v>
      </c>
      <c r="L108" s="192">
        <f t="shared" si="147"/>
        <v>-86.849558698271835</v>
      </c>
      <c r="M108" s="193">
        <f t="shared" si="147"/>
        <v>-86.349558698271849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35">
      <c r="A109" s="215" t="s">
        <v>78</v>
      </c>
      <c r="B109" s="270" t="s">
        <v>71</v>
      </c>
      <c r="C109" s="168"/>
      <c r="D109" s="195">
        <f t="shared" ref="D109:K109" si="151">D108+BB108</f>
        <v>-56.320491493745195</v>
      </c>
      <c r="E109" s="195">
        <f t="shared" si="151"/>
        <v>-58.975814260527827</v>
      </c>
      <c r="F109" s="195">
        <f t="shared" si="151"/>
        <v>-88.347128237444892</v>
      </c>
      <c r="G109" s="195">
        <f t="shared" si="151"/>
        <v>-87.84712823744492</v>
      </c>
      <c r="H109" s="195">
        <f t="shared" si="151"/>
        <v>-87.347128237444892</v>
      </c>
      <c r="I109" s="195">
        <f t="shared" si="151"/>
        <v>-86.84712823744492</v>
      </c>
      <c r="J109" s="195">
        <f t="shared" si="151"/>
        <v>-86.347128237444892</v>
      </c>
      <c r="K109" s="195">
        <f t="shared" si="151"/>
        <v>-85.847128237444906</v>
      </c>
      <c r="L109" s="195">
        <f>L108+BI108</f>
        <v>-85.347128237444892</v>
      </c>
      <c r="M109" s="196">
        <f>M108+BJ108</f>
        <v>-84.847128237444906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35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35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-59.3301050658729</v>
      </c>
      <c r="O111" s="195">
        <f t="shared" ref="O111:W111" si="152">O112-BC112</f>
        <v>-62.034066470170856</v>
      </c>
      <c r="P111" s="195">
        <f t="shared" si="152"/>
        <v>-91.351989159098778</v>
      </c>
      <c r="Q111" s="195">
        <f t="shared" si="152"/>
        <v>-90.851989159098807</v>
      </c>
      <c r="R111" s="195">
        <f t="shared" si="152"/>
        <v>-90.351989159098778</v>
      </c>
      <c r="S111" s="195">
        <f t="shared" si="152"/>
        <v>-89.851989159098807</v>
      </c>
      <c r="T111" s="195">
        <f t="shared" si="152"/>
        <v>-89.351989159098778</v>
      </c>
      <c r="U111" s="195">
        <f t="shared" si="152"/>
        <v>-88.851989159098792</v>
      </c>
      <c r="V111" s="195">
        <f t="shared" si="152"/>
        <v>-88.351989159098778</v>
      </c>
      <c r="W111" s="196">
        <f t="shared" si="152"/>
        <v>-87.851989159098792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-117.5+10*LOG10(D7*12)</f>
        <v>-89.548154103175762</v>
      </c>
      <c r="BM111" s="261" t="s">
        <v>143</v>
      </c>
    </row>
    <row r="112" spans="1:65" s="94" customFormat="1" ht="13.15" x14ac:dyDescent="0.4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-57.825298279809047</v>
      </c>
      <c r="O112" s="192">
        <f t="shared" si="153"/>
        <v>-60.504940365349341</v>
      </c>
      <c r="P112" s="192">
        <f t="shared" si="153"/>
        <v>-89.849558698271835</v>
      </c>
      <c r="Q112" s="192">
        <f t="shared" si="153"/>
        <v>-89.349558698271863</v>
      </c>
      <c r="R112" s="192">
        <f t="shared" si="153"/>
        <v>-88.849558698271835</v>
      </c>
      <c r="S112" s="192">
        <f t="shared" si="153"/>
        <v>-88.349558698271863</v>
      </c>
      <c r="T112" s="192">
        <f t="shared" si="153"/>
        <v>-87.849558698271835</v>
      </c>
      <c r="U112" s="293">
        <f t="shared" ref="U112" si="154">U86</f>
        <v>-87.349558698271849</v>
      </c>
      <c r="V112" s="192">
        <f>V86</f>
        <v>-86.849558698271835</v>
      </c>
      <c r="W112" s="193">
        <f>W86</f>
        <v>-86.349558698271849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35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-56.320491493745195</v>
      </c>
      <c r="O113" s="195">
        <f t="shared" ref="O113:W113" si="157">O112+BC112</f>
        <v>-58.975814260527827</v>
      </c>
      <c r="P113" s="195">
        <f t="shared" si="157"/>
        <v>-88.347128237444892</v>
      </c>
      <c r="Q113" s="195">
        <f t="shared" si="157"/>
        <v>-87.84712823744492</v>
      </c>
      <c r="R113" s="195">
        <f t="shared" si="157"/>
        <v>-87.347128237444892</v>
      </c>
      <c r="S113" s="195">
        <f t="shared" si="157"/>
        <v>-86.84712823744492</v>
      </c>
      <c r="T113" s="195">
        <f t="shared" si="157"/>
        <v>-86.347128237444892</v>
      </c>
      <c r="U113" s="195">
        <f t="shared" si="157"/>
        <v>-85.847128237444906</v>
      </c>
      <c r="V113" s="195">
        <f t="shared" si="157"/>
        <v>-85.347128237444892</v>
      </c>
      <c r="W113" s="196">
        <f t="shared" si="157"/>
        <v>-84.847128237444906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35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35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ht="13.15" x14ac:dyDescent="0.4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293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35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35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35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293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ht="13.15" x14ac:dyDescent="0.4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293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4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35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>AH120+BB120</f>
        <v>2.050000000000022</v>
      </c>
      <c r="AI121" s="192">
        <f>AI120+BC120</f>
        <v>23.800000000000008</v>
      </c>
      <c r="AJ121" s="192">
        <f>AJ120+BD120</f>
        <v>1.099999999999997</v>
      </c>
      <c r="AK121" s="192">
        <f t="shared" ref="AK121:AQ121" si="170">AK120+BE120</f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293">
        <f t="shared" si="170"/>
        <v>1.099999999999997</v>
      </c>
      <c r="AP121" s="192">
        <f t="shared" si="170"/>
        <v>1.0999999999999979</v>
      </c>
      <c r="AQ121" s="192">
        <f t="shared" si="170"/>
        <v>1.099999999999997</v>
      </c>
      <c r="AR121" s="204">
        <f>IF(AH121&lt;-23,0,IF(AH121&lt;0,47+2*CEILING(AH121,-0.5),47+2*FLOOR(AH121,0.5)))</f>
        <v>51</v>
      </c>
      <c r="AS121" s="204">
        <f>IF(AI121&lt;-23,0,IF(AI121&lt;0,47+2*CEILING(AI121,-0.5),47+2*FLOOR(AI121,0.5)))</f>
        <v>94</v>
      </c>
      <c r="AT121" s="204">
        <f>IF(AJ121&lt;-23,0,IF(AJ121&lt;0,47+2*CEILING(AJ121,-0.5),47+2*FLOOR(AJ121,0.5)))</f>
        <v>49</v>
      </c>
      <c r="AU121" s="204">
        <f>IF(AK121&lt;-23,0,IF(AK121&lt;0,47+2*CEILING(AK121,-0.5),47+2*FLOOR(AK121,0.5)))</f>
        <v>49</v>
      </c>
      <c r="AV121" s="204">
        <f t="shared" ref="AV121:BA121" si="171">IF(AL121&lt;-23,0,IF(AL121&lt;0,47+2*CEILING(AL121,-0.5),47+2*FLOOR(AL121,0.5)))</f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35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4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35">
      <c r="BM132" s="21" t="s">
        <v>40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BM123">
    <cfRule type="cellIs" dxfId="77" priority="31" stopIfTrue="1" operator="equal">
      <formula>"Yes"</formula>
    </cfRule>
    <cfRule type="cellIs" dxfId="76" priority="32" stopIfTrue="1" operator="notEqual">
      <formula>"Yes"</formula>
    </cfRule>
  </conditionalFormatting>
  <conditionalFormatting sqref="X91">
    <cfRule type="cellIs" dxfId="75" priority="30" stopIfTrue="1" operator="lessThan">
      <formula>$BL$91</formula>
    </cfRule>
  </conditionalFormatting>
  <conditionalFormatting sqref="AH95">
    <cfRule type="cellIs" dxfId="74" priority="29" stopIfTrue="1" operator="lessThan">
      <formula>$BL$95</formula>
    </cfRule>
  </conditionalFormatting>
  <conditionalFormatting sqref="D111 F111:J111 P107:T107 M107:N107 L111:O111">
    <cfRule type="cellIs" dxfId="73" priority="26" stopIfTrue="1" operator="lessThan">
      <formula>$BL$111</formula>
    </cfRule>
  </conditionalFormatting>
  <conditionalFormatting sqref="N113 P113:W113">
    <cfRule type="cellIs" dxfId="72" priority="25" stopIfTrue="1" operator="greaterThan">
      <formula>$BL$113</formula>
    </cfRule>
  </conditionalFormatting>
  <conditionalFormatting sqref="W111">
    <cfRule type="cellIs" dxfId="71" priority="24" stopIfTrue="1" operator="lessThan">
      <formula>$BL$111</formula>
    </cfRule>
  </conditionalFormatting>
  <conditionalFormatting sqref="D109 F109:M109">
    <cfRule type="cellIs" dxfId="70" priority="23" stopIfTrue="1" operator="greaterThan">
      <formula>$BL$109</formula>
    </cfRule>
  </conditionalFormatting>
  <conditionalFormatting sqref="D107">
    <cfRule type="cellIs" dxfId="69" priority="22" stopIfTrue="1" operator="lessThan">
      <formula>$BL$111</formula>
    </cfRule>
  </conditionalFormatting>
  <conditionalFormatting sqref="V107:W107">
    <cfRule type="cellIs" dxfId="68" priority="21" stopIfTrue="1" operator="lessThan">
      <formula>$BL$111</formula>
    </cfRule>
  </conditionalFormatting>
  <conditionalFormatting sqref="E111">
    <cfRule type="cellIs" dxfId="67" priority="20" stopIfTrue="1" operator="lessThan">
      <formula>$BL$111</formula>
    </cfRule>
  </conditionalFormatting>
  <conditionalFormatting sqref="E109">
    <cfRule type="cellIs" dxfId="66" priority="19" stopIfTrue="1" operator="greaterThan">
      <formula>$BL$109</formula>
    </cfRule>
  </conditionalFormatting>
  <conditionalFormatting sqref="E107">
    <cfRule type="cellIs" dxfId="65" priority="18" stopIfTrue="1" operator="lessThan">
      <formula>$BL$111</formula>
    </cfRule>
  </conditionalFormatting>
  <conditionalFormatting sqref="O107">
    <cfRule type="cellIs" dxfId="64" priority="17" stopIfTrue="1" operator="lessThan">
      <formula>$BL$111</formula>
    </cfRule>
  </conditionalFormatting>
  <conditionalFormatting sqref="O113">
    <cfRule type="cellIs" dxfId="63" priority="16" stopIfTrue="1" operator="greaterThan">
      <formula>$BL$113</formula>
    </cfRule>
  </conditionalFormatting>
  <conditionalFormatting sqref="Y91">
    <cfRule type="cellIs" dxfId="62" priority="15" stopIfTrue="1" operator="lessThan">
      <formula>$BL$91</formula>
    </cfRule>
  </conditionalFormatting>
  <conditionalFormatting sqref="X99:Y99">
    <cfRule type="cellIs" dxfId="61" priority="14" stopIfTrue="1" operator="lessThan">
      <formula>$BL$99</formula>
    </cfRule>
  </conditionalFormatting>
  <conditionalFormatting sqref="AI95">
    <cfRule type="cellIs" dxfId="60" priority="13" stopIfTrue="1" operator="lessThan">
      <formula>$BL$95</formula>
    </cfRule>
  </conditionalFormatting>
  <conditionalFormatting sqref="AQ103 AH103:AI103">
    <cfRule type="cellIs" dxfId="59" priority="12" stopIfTrue="1" operator="lessThan">
      <formula>$BL$103</formula>
    </cfRule>
  </conditionalFormatting>
  <conditionalFormatting sqref="AG99">
    <cfRule type="cellIs" dxfId="58" priority="7" stopIfTrue="1" operator="lessThan">
      <formula>$BL$99</formula>
    </cfRule>
  </conditionalFormatting>
  <conditionalFormatting sqref="AQ115 AH115:AI115">
    <cfRule type="cellIs" dxfId="57" priority="4" stopIfTrue="1" operator="lessThan">
      <formula>$BL$103</formula>
    </cfRule>
  </conditionalFormatting>
  <conditionalFormatting sqref="AQ117 AH117:AI117">
    <cfRule type="cellIs" dxfId="56" priority="3" stopIfTrue="1" operator="lessThan">
      <formula>$BL$103</formula>
    </cfRule>
  </conditionalFormatting>
  <conditionalFormatting sqref="Z91:AG91">
    <cfRule type="cellIs" dxfId="55" priority="2" stopIfTrue="1" operator="lessThan">
      <formula>$BL$92</formula>
    </cfRule>
  </conditionalFormatting>
  <conditionalFormatting sqref="AJ95:AQ95">
    <cfRule type="cellIs" dxfId="54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32"/>
  <sheetViews>
    <sheetView zoomScale="10" zoomScaleNormal="10" workbookViewId="0">
      <selection activeCell="R98" sqref="R98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295" t="s">
        <v>109</v>
      </c>
      <c r="E2" s="296"/>
      <c r="F2" s="297"/>
      <c r="G2" s="297"/>
      <c r="H2" s="297"/>
      <c r="I2" s="297"/>
      <c r="J2" s="297"/>
      <c r="K2" s="297"/>
      <c r="L2" s="297"/>
      <c r="M2" s="298"/>
      <c r="N2" s="295" t="s">
        <v>110</v>
      </c>
      <c r="O2" s="296"/>
      <c r="P2" s="297"/>
      <c r="Q2" s="297"/>
      <c r="R2" s="297"/>
      <c r="S2" s="297"/>
      <c r="T2" s="297"/>
      <c r="U2" s="297"/>
      <c r="V2" s="297"/>
      <c r="W2" s="298"/>
      <c r="X2" s="295" t="s">
        <v>111</v>
      </c>
      <c r="Y2" s="296"/>
      <c r="Z2" s="297"/>
      <c r="AA2" s="297"/>
      <c r="AB2" s="297"/>
      <c r="AC2" s="297"/>
      <c r="AD2" s="297"/>
      <c r="AE2" s="297"/>
      <c r="AF2" s="297"/>
      <c r="AG2" s="298"/>
      <c r="AH2" s="295" t="s">
        <v>112</v>
      </c>
      <c r="AI2" s="296"/>
      <c r="AJ2" s="297"/>
      <c r="AK2" s="297"/>
      <c r="AL2" s="297"/>
      <c r="AM2" s="297"/>
      <c r="AN2" s="297"/>
      <c r="AO2" s="297"/>
      <c r="AP2" s="297"/>
      <c r="AQ2" s="29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299" t="s">
        <v>85</v>
      </c>
      <c r="G3" s="299"/>
      <c r="H3" s="300"/>
      <c r="I3" s="300"/>
      <c r="J3" s="300"/>
      <c r="K3" s="300"/>
      <c r="L3" s="300"/>
      <c r="M3" s="301"/>
      <c r="N3" s="44" t="s">
        <v>30</v>
      </c>
      <c r="O3" s="3" t="s">
        <v>31</v>
      </c>
      <c r="P3" s="299" t="s">
        <v>85</v>
      </c>
      <c r="Q3" s="299"/>
      <c r="R3" s="300"/>
      <c r="S3" s="300"/>
      <c r="T3" s="300"/>
      <c r="U3" s="300"/>
      <c r="V3" s="300"/>
      <c r="W3" s="301"/>
      <c r="X3" s="44" t="s">
        <v>30</v>
      </c>
      <c r="Y3" s="3" t="s">
        <v>31</v>
      </c>
      <c r="Z3" s="299" t="s">
        <v>85</v>
      </c>
      <c r="AA3" s="299"/>
      <c r="AB3" s="300"/>
      <c r="AC3" s="300"/>
      <c r="AD3" s="300"/>
      <c r="AE3" s="300"/>
      <c r="AF3" s="300"/>
      <c r="AG3" s="301"/>
      <c r="AH3" s="44" t="s">
        <v>30</v>
      </c>
      <c r="AI3" s="3" t="s">
        <v>31</v>
      </c>
      <c r="AJ3" s="299" t="s">
        <v>85</v>
      </c>
      <c r="AK3" s="299"/>
      <c r="AL3" s="300"/>
      <c r="AM3" s="300"/>
      <c r="AN3" s="300"/>
      <c r="AO3" s="300"/>
      <c r="AP3" s="300"/>
      <c r="AQ3" s="30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4">
      <c r="A6" s="227" t="s">
        <v>56</v>
      </c>
      <c r="B6" s="228" t="s">
        <v>57</v>
      </c>
      <c r="C6" s="238"/>
      <c r="D6" s="273">
        <v>40</v>
      </c>
      <c r="E6" s="274">
        <f t="shared" si="0"/>
        <v>40</v>
      </c>
      <c r="F6" s="274">
        <f t="shared" si="0"/>
        <v>40</v>
      </c>
      <c r="G6" s="274">
        <f t="shared" si="0"/>
        <v>40</v>
      </c>
      <c r="H6" s="274">
        <f t="shared" si="0"/>
        <v>40</v>
      </c>
      <c r="I6" s="274">
        <f t="shared" si="0"/>
        <v>40</v>
      </c>
      <c r="J6" s="274">
        <f t="shared" si="0"/>
        <v>40</v>
      </c>
      <c r="K6" s="274">
        <f t="shared" si="0"/>
        <v>40</v>
      </c>
      <c r="L6" s="274">
        <f t="shared" si="0"/>
        <v>40</v>
      </c>
      <c r="M6" s="274">
        <f t="shared" si="0"/>
        <v>40</v>
      </c>
      <c r="N6" s="273">
        <v>40</v>
      </c>
      <c r="O6" s="274">
        <f t="shared" si="0"/>
        <v>40</v>
      </c>
      <c r="P6" s="274">
        <f t="shared" si="0"/>
        <v>40</v>
      </c>
      <c r="Q6" s="274">
        <f t="shared" si="0"/>
        <v>40</v>
      </c>
      <c r="R6" s="274">
        <f t="shared" si="0"/>
        <v>40</v>
      </c>
      <c r="S6" s="274">
        <f t="shared" si="0"/>
        <v>40</v>
      </c>
      <c r="T6" s="274">
        <f t="shared" si="0"/>
        <v>40</v>
      </c>
      <c r="U6" s="274">
        <f t="shared" si="0"/>
        <v>40</v>
      </c>
      <c r="V6" s="274">
        <f t="shared" si="0"/>
        <v>40</v>
      </c>
      <c r="W6" s="274">
        <f t="shared" si="0"/>
        <v>40</v>
      </c>
      <c r="X6" s="229">
        <f t="shared" si="0"/>
        <v>40</v>
      </c>
      <c r="Y6" s="230">
        <f t="shared" si="0"/>
        <v>40</v>
      </c>
      <c r="Z6" s="230">
        <f t="shared" si="0"/>
        <v>40</v>
      </c>
      <c r="AA6" s="230">
        <f t="shared" si="0"/>
        <v>40</v>
      </c>
      <c r="AB6" s="230">
        <f t="shared" si="0"/>
        <v>40</v>
      </c>
      <c r="AC6" s="230">
        <f t="shared" si="0"/>
        <v>40</v>
      </c>
      <c r="AD6" s="230">
        <f t="shared" si="0"/>
        <v>40</v>
      </c>
      <c r="AE6" s="230">
        <f t="shared" si="0"/>
        <v>40</v>
      </c>
      <c r="AF6" s="230">
        <f t="shared" si="0"/>
        <v>40</v>
      </c>
      <c r="AG6" s="230">
        <f t="shared" si="0"/>
        <v>40</v>
      </c>
      <c r="AH6" s="229">
        <f t="shared" si="0"/>
        <v>40</v>
      </c>
      <c r="AI6" s="230">
        <f t="shared" si="0"/>
        <v>40</v>
      </c>
      <c r="AJ6" s="230">
        <f t="shared" si="0"/>
        <v>40</v>
      </c>
      <c r="AK6" s="230">
        <f t="shared" si="0"/>
        <v>40</v>
      </c>
      <c r="AL6" s="230">
        <f t="shared" si="0"/>
        <v>40</v>
      </c>
      <c r="AM6" s="230">
        <f t="shared" si="0"/>
        <v>40</v>
      </c>
      <c r="AN6" s="230">
        <f t="shared" si="0"/>
        <v>40</v>
      </c>
      <c r="AO6" s="230">
        <f t="shared" si="0"/>
        <v>40</v>
      </c>
      <c r="AP6" s="230">
        <f t="shared" si="0"/>
        <v>40</v>
      </c>
      <c r="AQ6" s="230">
        <f t="shared" si="0"/>
        <v>40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4">
      <c r="A7" s="227" t="s">
        <v>69</v>
      </c>
      <c r="B7" s="228"/>
      <c r="C7" s="238"/>
      <c r="D7" s="273">
        <v>106</v>
      </c>
      <c r="E7" s="274">
        <f t="shared" si="0"/>
        <v>106</v>
      </c>
      <c r="F7" s="274">
        <f t="shared" si="0"/>
        <v>106</v>
      </c>
      <c r="G7" s="274">
        <f t="shared" si="0"/>
        <v>106</v>
      </c>
      <c r="H7" s="274">
        <f t="shared" si="0"/>
        <v>106</v>
      </c>
      <c r="I7" s="274">
        <f t="shared" si="0"/>
        <v>106</v>
      </c>
      <c r="J7" s="274">
        <f t="shared" si="0"/>
        <v>106</v>
      </c>
      <c r="K7" s="274">
        <f t="shared" si="0"/>
        <v>106</v>
      </c>
      <c r="L7" s="274">
        <f t="shared" si="0"/>
        <v>106</v>
      </c>
      <c r="M7" s="274">
        <f t="shared" si="0"/>
        <v>106</v>
      </c>
      <c r="N7" s="273">
        <v>106</v>
      </c>
      <c r="O7" s="274">
        <f t="shared" si="0"/>
        <v>106</v>
      </c>
      <c r="P7" s="274">
        <f t="shared" si="0"/>
        <v>106</v>
      </c>
      <c r="Q7" s="274">
        <f t="shared" si="0"/>
        <v>106</v>
      </c>
      <c r="R7" s="274">
        <f t="shared" si="0"/>
        <v>106</v>
      </c>
      <c r="S7" s="274">
        <f t="shared" si="0"/>
        <v>106</v>
      </c>
      <c r="T7" s="274">
        <f t="shared" si="0"/>
        <v>106</v>
      </c>
      <c r="U7" s="274">
        <f t="shared" si="0"/>
        <v>106</v>
      </c>
      <c r="V7" s="274">
        <f t="shared" si="0"/>
        <v>106</v>
      </c>
      <c r="W7" s="274">
        <f t="shared" si="0"/>
        <v>106</v>
      </c>
      <c r="X7" s="229">
        <f t="shared" si="0"/>
        <v>106</v>
      </c>
      <c r="Y7" s="230">
        <f t="shared" si="0"/>
        <v>106</v>
      </c>
      <c r="Z7" s="230">
        <f t="shared" si="0"/>
        <v>106</v>
      </c>
      <c r="AA7" s="230">
        <f t="shared" si="0"/>
        <v>106</v>
      </c>
      <c r="AB7" s="230">
        <f t="shared" si="0"/>
        <v>106</v>
      </c>
      <c r="AC7" s="230">
        <f t="shared" si="0"/>
        <v>106</v>
      </c>
      <c r="AD7" s="230">
        <f t="shared" si="0"/>
        <v>106</v>
      </c>
      <c r="AE7" s="230">
        <f t="shared" si="0"/>
        <v>106</v>
      </c>
      <c r="AF7" s="230">
        <f t="shared" si="0"/>
        <v>106</v>
      </c>
      <c r="AG7" s="230">
        <f t="shared" si="0"/>
        <v>106</v>
      </c>
      <c r="AH7" s="229">
        <f t="shared" si="0"/>
        <v>106</v>
      </c>
      <c r="AI7" s="230">
        <f t="shared" si="0"/>
        <v>106</v>
      </c>
      <c r="AJ7" s="230">
        <f t="shared" si="0"/>
        <v>106</v>
      </c>
      <c r="AK7" s="230">
        <f t="shared" si="0"/>
        <v>106</v>
      </c>
      <c r="AL7" s="230">
        <f t="shared" si="0"/>
        <v>106</v>
      </c>
      <c r="AM7" s="230">
        <f t="shared" si="0"/>
        <v>106</v>
      </c>
      <c r="AN7" s="230">
        <f t="shared" si="0"/>
        <v>106</v>
      </c>
      <c r="AO7" s="230">
        <f t="shared" si="0"/>
        <v>106</v>
      </c>
      <c r="AP7" s="230">
        <f t="shared" si="0"/>
        <v>106</v>
      </c>
      <c r="AQ7" s="230">
        <f t="shared" si="0"/>
        <v>106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144</v>
      </c>
    </row>
    <row r="8" spans="1:65" x14ac:dyDescent="0.35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35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14</v>
      </c>
      <c r="B15" s="220"/>
      <c r="C15" s="12"/>
      <c r="D15" s="295" t="s">
        <v>109</v>
      </c>
      <c r="E15" s="296"/>
      <c r="F15" s="297"/>
      <c r="G15" s="297"/>
      <c r="H15" s="297"/>
      <c r="I15" s="297"/>
      <c r="J15" s="297"/>
      <c r="K15" s="297"/>
      <c r="L15" s="297"/>
      <c r="M15" s="298"/>
      <c r="N15" s="295" t="s">
        <v>110</v>
      </c>
      <c r="O15" s="296"/>
      <c r="P15" s="297"/>
      <c r="Q15" s="297"/>
      <c r="R15" s="297"/>
      <c r="S15" s="297"/>
      <c r="T15" s="297"/>
      <c r="U15" s="297"/>
      <c r="V15" s="297"/>
      <c r="W15" s="298"/>
      <c r="X15" s="295" t="s">
        <v>111</v>
      </c>
      <c r="Y15" s="296"/>
      <c r="Z15" s="297"/>
      <c r="AA15" s="297"/>
      <c r="AB15" s="297"/>
      <c r="AC15" s="297"/>
      <c r="AD15" s="297"/>
      <c r="AE15" s="297"/>
      <c r="AF15" s="297"/>
      <c r="AG15" s="298"/>
      <c r="AH15" s="295" t="s">
        <v>112</v>
      </c>
      <c r="AI15" s="296"/>
      <c r="AJ15" s="297"/>
      <c r="AK15" s="297"/>
      <c r="AL15" s="297"/>
      <c r="AM15" s="297"/>
      <c r="AN15" s="297"/>
      <c r="AO15" s="297"/>
      <c r="AP15" s="297"/>
      <c r="AQ15" s="298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30</v>
      </c>
      <c r="E16" s="3" t="s">
        <v>31</v>
      </c>
      <c r="F16" s="299" t="s">
        <v>85</v>
      </c>
      <c r="G16" s="299"/>
      <c r="H16" s="300"/>
      <c r="I16" s="300"/>
      <c r="J16" s="300"/>
      <c r="K16" s="300"/>
      <c r="L16" s="300"/>
      <c r="M16" s="301"/>
      <c r="N16" s="44" t="s">
        <v>30</v>
      </c>
      <c r="O16" s="3" t="s">
        <v>31</v>
      </c>
      <c r="P16" s="299" t="s">
        <v>85</v>
      </c>
      <c r="Q16" s="299"/>
      <c r="R16" s="300"/>
      <c r="S16" s="300"/>
      <c r="T16" s="300"/>
      <c r="U16" s="300"/>
      <c r="V16" s="300"/>
      <c r="W16" s="301"/>
      <c r="X16" s="44" t="s">
        <v>30</v>
      </c>
      <c r="Y16" s="3" t="s">
        <v>31</v>
      </c>
      <c r="Z16" s="299" t="s">
        <v>85</v>
      </c>
      <c r="AA16" s="299"/>
      <c r="AB16" s="300"/>
      <c r="AC16" s="300"/>
      <c r="AD16" s="300"/>
      <c r="AE16" s="300"/>
      <c r="AF16" s="300"/>
      <c r="AG16" s="301"/>
      <c r="AH16" s="44" t="s">
        <v>30</v>
      </c>
      <c r="AI16" s="3" t="s">
        <v>31</v>
      </c>
      <c r="AJ16" s="299" t="s">
        <v>85</v>
      </c>
      <c r="AK16" s="299"/>
      <c r="AL16" s="300"/>
      <c r="AM16" s="300"/>
      <c r="AN16" s="300"/>
      <c r="AO16" s="300"/>
      <c r="AP16" s="300"/>
      <c r="AQ16" s="301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62</v>
      </c>
      <c r="C17" s="5"/>
      <c r="D17" s="55">
        <f t="shared" ref="D17:J17" si="7">(10^12)*(10^-3)*10^(D9/10)*D5/15</f>
        <v>3.1697863849222121</v>
      </c>
      <c r="E17" s="8">
        <f t="shared" si="7"/>
        <v>2.8250750892455E-2</v>
      </c>
      <c r="F17" s="8">
        <f t="shared" si="7"/>
        <v>2.2440369086039282E-3</v>
      </c>
      <c r="G17" s="8">
        <f t="shared" si="7"/>
        <v>2.5178508235883259E-3</v>
      </c>
      <c r="H17" s="8">
        <f t="shared" si="7"/>
        <v>2.8250750892455071E-3</v>
      </c>
      <c r="I17" s="8">
        <f t="shared" si="7"/>
        <v>3.169786384922213E-3</v>
      </c>
      <c r="J17" s="8">
        <f t="shared" si="7"/>
        <v>3.5565588200778407E-3</v>
      </c>
      <c r="K17" s="8">
        <f t="shared" ref="K17" si="8">(10^12)*(10^-3)*10^(K9/10)*K5/15</f>
        <v>3.9905246299377518E-3</v>
      </c>
      <c r="L17" s="8">
        <f t="shared" ref="L17:T17" si="9">(10^12)*(10^-3)*10^(L9/10)*L5/15</f>
        <v>4.4774422771366685E-3</v>
      </c>
      <c r="M17" s="52">
        <f t="shared" si="9"/>
        <v>5.0237728630191459E-3</v>
      </c>
      <c r="N17" s="55">
        <f t="shared" si="9"/>
        <v>3.1697863849222121</v>
      </c>
      <c r="O17" s="8">
        <f t="shared" si="9"/>
        <v>2.8250750892455E-2</v>
      </c>
      <c r="P17" s="8">
        <f t="shared" si="9"/>
        <v>2.2440369086039282E-3</v>
      </c>
      <c r="Q17" s="8">
        <f t="shared" si="9"/>
        <v>2.5178508235883259E-3</v>
      </c>
      <c r="R17" s="8">
        <f t="shared" si="9"/>
        <v>2.8250750892455071E-3</v>
      </c>
      <c r="S17" s="8">
        <f t="shared" si="9"/>
        <v>3.169786384922213E-3</v>
      </c>
      <c r="T17" s="8">
        <f t="shared" si="9"/>
        <v>3.5565588200778407E-3</v>
      </c>
      <c r="U17" s="8">
        <f t="shared" ref="U17" si="10">(10^12)*(10^-3)*10^(U9/10)*U5/15</f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E17" si="11">(10^12)*(10^-3)*10^((D9+X10)/10)*X5/15</f>
        <v>2.1185074503545787</v>
      </c>
      <c r="Y17" s="8">
        <f t="shared" si="11"/>
        <v>2.8250750892455065</v>
      </c>
      <c r="Z17" s="8">
        <f t="shared" si="11"/>
        <v>8.9336718430192382E-4</v>
      </c>
      <c r="AA17" s="8">
        <f t="shared" si="11"/>
        <v>1.0023744672545414E-3</v>
      </c>
      <c r="AB17" s="8">
        <f t="shared" si="11"/>
        <v>1.1246826503806941E-3</v>
      </c>
      <c r="AC17" s="209">
        <f t="shared" si="11"/>
        <v>1.2619146889603858E-3</v>
      </c>
      <c r="AD17" s="8">
        <f t="shared" si="11"/>
        <v>1.4158915687682691E-3</v>
      </c>
      <c r="AE17" s="8">
        <f t="shared" si="11"/>
        <v>1.5886564694485605E-3</v>
      </c>
      <c r="AF17" s="8">
        <f t="shared" ref="AF17:AO17" si="12">(10^12)*(10^-3)*10^((L9+AF10)/10)*AF5/15</f>
        <v>1.782501876267481E-3</v>
      </c>
      <c r="AG17" s="52">
        <f t="shared" si="12"/>
        <v>2E-3</v>
      </c>
      <c r="AH17" s="55">
        <f t="shared" si="12"/>
        <v>2.1185074503545787</v>
      </c>
      <c r="AI17" s="8">
        <f t="shared" si="12"/>
        <v>2.8250750892455065</v>
      </c>
      <c r="AJ17" s="8">
        <f t="shared" si="12"/>
        <v>8.9336718430192382E-4</v>
      </c>
      <c r="AK17" s="8">
        <f t="shared" si="12"/>
        <v>1.0023744672545414E-3</v>
      </c>
      <c r="AL17" s="8">
        <f t="shared" si="12"/>
        <v>1.1246826503806941E-3</v>
      </c>
      <c r="AM17" s="8">
        <f t="shared" si="12"/>
        <v>1.2619146889603858E-3</v>
      </c>
      <c r="AN17" s="8">
        <f t="shared" si="12"/>
        <v>1.4158915687682691E-3</v>
      </c>
      <c r="AO17" s="8">
        <f t="shared" si="12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35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35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-86.739700043360187</v>
      </c>
      <c r="Y19" s="34">
        <f t="shared" si="15"/>
        <v>-85.489700043360187</v>
      </c>
      <c r="Z19" s="34">
        <f t="shared" si="15"/>
        <v>-120.48970004336019</v>
      </c>
      <c r="AA19" s="34">
        <f t="shared" si="15"/>
        <v>-119.98970004336019</v>
      </c>
      <c r="AB19" s="34">
        <f t="shared" si="15"/>
        <v>-119.48970004336019</v>
      </c>
      <c r="AC19" s="129">
        <f t="shared" si="15"/>
        <v>-118.98970004336019</v>
      </c>
      <c r="AD19" s="34">
        <f t="shared" si="15"/>
        <v>-118.48970004336019</v>
      </c>
      <c r="AE19" s="34">
        <f t="shared" si="15"/>
        <v>-117.98970004336019</v>
      </c>
      <c r="AF19" s="34">
        <f t="shared" ref="AF19:AO19" si="16">L9+AF10+10*LOG(AF5/15)</f>
        <v>-117.48970004336019</v>
      </c>
      <c r="AG19" s="53">
        <f t="shared" si="16"/>
        <v>-116.98970004336019</v>
      </c>
      <c r="AH19" s="69">
        <f t="shared" si="16"/>
        <v>-86.739700043360187</v>
      </c>
      <c r="AI19" s="34">
        <f t="shared" si="16"/>
        <v>-85.489700043360187</v>
      </c>
      <c r="AJ19" s="34">
        <f t="shared" si="16"/>
        <v>-120.48970004336019</v>
      </c>
      <c r="AK19" s="34">
        <f t="shared" si="16"/>
        <v>-119.98970004336019</v>
      </c>
      <c r="AL19" s="34">
        <f t="shared" si="16"/>
        <v>-119.48970004336019</v>
      </c>
      <c r="AM19" s="34">
        <f t="shared" si="16"/>
        <v>-118.98970004336019</v>
      </c>
      <c r="AN19" s="34">
        <f t="shared" si="16"/>
        <v>-118.48970004336019</v>
      </c>
      <c r="AO19" s="34">
        <f t="shared" si="16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35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15" thickBot="1" x14ac:dyDescent="0.4">
      <c r="A21" s="32" t="s">
        <v>33</v>
      </c>
      <c r="B21" s="57" t="s">
        <v>68</v>
      </c>
      <c r="C21" s="14"/>
      <c r="D21" s="80">
        <f t="shared" ref="D21:K21" si="19">10*LOG((D17+X17)*10^-9)+10*LOG(D7*12)</f>
        <v>-51.721973106869527</v>
      </c>
      <c r="E21" s="81">
        <f t="shared" si="19"/>
        <v>-54.401615192409821</v>
      </c>
      <c r="F21" s="81">
        <f t="shared" si="19"/>
        <v>-83.989424299143295</v>
      </c>
      <c r="G21" s="81">
        <f t="shared" si="19"/>
        <v>-83.489424299143323</v>
      </c>
      <c r="H21" s="81">
        <f t="shared" si="19"/>
        <v>-82.989424299143309</v>
      </c>
      <c r="I21" s="81">
        <f t="shared" si="19"/>
        <v>-82.489424299143309</v>
      </c>
      <c r="J21" s="81">
        <f t="shared" si="19"/>
        <v>-81.989424299143323</v>
      </c>
      <c r="K21" s="81">
        <f t="shared" si="19"/>
        <v>-81.489424299143309</v>
      </c>
      <c r="L21" s="81">
        <f t="shared" ref="L21:U21" si="20">10*LOG((L17+AF17)*10^-9)+10*LOG(L7*12)</f>
        <v>-80.989424299143323</v>
      </c>
      <c r="M21" s="82">
        <f t="shared" si="20"/>
        <v>-80.489424299143323</v>
      </c>
      <c r="N21" s="80">
        <f t="shared" si="20"/>
        <v>-51.721973106869527</v>
      </c>
      <c r="O21" s="81">
        <f t="shared" si="20"/>
        <v>-54.401615192409821</v>
      </c>
      <c r="P21" s="81">
        <f t="shared" si="20"/>
        <v>-83.989424299143295</v>
      </c>
      <c r="Q21" s="81">
        <f t="shared" si="20"/>
        <v>-83.489424299143323</v>
      </c>
      <c r="R21" s="81">
        <f t="shared" si="20"/>
        <v>-82.989424299143309</v>
      </c>
      <c r="S21" s="81">
        <f t="shared" si="20"/>
        <v>-82.489424299143309</v>
      </c>
      <c r="T21" s="81">
        <f t="shared" si="20"/>
        <v>-81.989424299143323</v>
      </c>
      <c r="U21" s="81">
        <f t="shared" si="20"/>
        <v>-81.489424299143309</v>
      </c>
      <c r="V21" s="81">
        <f>10*LOG((V17+AP17)*10^-9)+10*LOG(V7*12)</f>
        <v>-80.989424299143323</v>
      </c>
      <c r="W21" s="82">
        <f>10*LOG((W17+AQ17)*10^-9)+10*LOG(W7*12)</f>
        <v>-80.489424299143323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ht="13.15" x14ac:dyDescent="0.4">
      <c r="A24" s="1" t="s">
        <v>15</v>
      </c>
      <c r="B24" s="98"/>
      <c r="C24" s="99"/>
      <c r="D24" s="295" t="s">
        <v>109</v>
      </c>
      <c r="E24" s="296"/>
      <c r="F24" s="297"/>
      <c r="G24" s="297"/>
      <c r="H24" s="297"/>
      <c r="I24" s="297"/>
      <c r="J24" s="297"/>
      <c r="K24" s="297"/>
      <c r="L24" s="297"/>
      <c r="M24" s="298"/>
      <c r="N24" s="295" t="s">
        <v>110</v>
      </c>
      <c r="O24" s="296"/>
      <c r="P24" s="297"/>
      <c r="Q24" s="297"/>
      <c r="R24" s="297"/>
      <c r="S24" s="297"/>
      <c r="T24" s="297"/>
      <c r="U24" s="297"/>
      <c r="V24" s="297"/>
      <c r="W24" s="298"/>
      <c r="X24" s="295" t="s">
        <v>111</v>
      </c>
      <c r="Y24" s="296"/>
      <c r="Z24" s="302"/>
      <c r="AA24" s="302"/>
      <c r="AB24" s="302"/>
      <c r="AC24" s="302"/>
      <c r="AD24" s="302"/>
      <c r="AE24" s="302"/>
      <c r="AF24" s="302"/>
      <c r="AG24" s="303"/>
      <c r="AH24" s="295" t="s">
        <v>112</v>
      </c>
      <c r="AI24" s="296"/>
      <c r="AJ24" s="302"/>
      <c r="AK24" s="302"/>
      <c r="AL24" s="302"/>
      <c r="AM24" s="302"/>
      <c r="AN24" s="302"/>
      <c r="AO24" s="302"/>
      <c r="AP24" s="302"/>
      <c r="AQ24" s="303"/>
      <c r="AR24" s="295" t="s">
        <v>38</v>
      </c>
      <c r="AS24" s="296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ht="13.15" x14ac:dyDescent="0.4">
      <c r="A25" s="2"/>
      <c r="B25" s="92"/>
      <c r="C25" s="7"/>
      <c r="D25" s="44" t="s">
        <v>30</v>
      </c>
      <c r="E25" s="3" t="s">
        <v>31</v>
      </c>
      <c r="F25" s="299" t="s">
        <v>85</v>
      </c>
      <c r="G25" s="299"/>
      <c r="H25" s="300"/>
      <c r="I25" s="300"/>
      <c r="J25" s="300"/>
      <c r="K25" s="300"/>
      <c r="L25" s="300"/>
      <c r="M25" s="301"/>
      <c r="N25" s="44" t="s">
        <v>30</v>
      </c>
      <c r="O25" s="3" t="s">
        <v>31</v>
      </c>
      <c r="P25" s="299" t="s">
        <v>85</v>
      </c>
      <c r="Q25" s="299"/>
      <c r="R25" s="300"/>
      <c r="S25" s="300"/>
      <c r="T25" s="300"/>
      <c r="U25" s="300"/>
      <c r="V25" s="300"/>
      <c r="W25" s="301"/>
      <c r="X25" s="44" t="s">
        <v>30</v>
      </c>
      <c r="Y25" s="3" t="s">
        <v>31</v>
      </c>
      <c r="Z25" s="299" t="s">
        <v>85</v>
      </c>
      <c r="AA25" s="299"/>
      <c r="AB25" s="300"/>
      <c r="AC25" s="300"/>
      <c r="AD25" s="300"/>
      <c r="AE25" s="300"/>
      <c r="AF25" s="300"/>
      <c r="AG25" s="301"/>
      <c r="AH25" s="44" t="s">
        <v>30</v>
      </c>
      <c r="AI25" s="3" t="s">
        <v>31</v>
      </c>
      <c r="AJ25" s="299" t="s">
        <v>85</v>
      </c>
      <c r="AK25" s="299"/>
      <c r="AL25" s="300"/>
      <c r="AM25" s="300"/>
      <c r="AN25" s="300"/>
      <c r="AO25" s="300"/>
      <c r="AP25" s="300"/>
      <c r="AQ25" s="301"/>
      <c r="AR25" s="44" t="s">
        <v>30</v>
      </c>
      <c r="AS25" s="3" t="s">
        <v>31</v>
      </c>
      <c r="AT25" s="299" t="s">
        <v>85</v>
      </c>
      <c r="AU25" s="299"/>
      <c r="AV25" s="300"/>
      <c r="AW25" s="300"/>
      <c r="AX25" s="300"/>
      <c r="AY25" s="300"/>
      <c r="AZ25" s="300"/>
      <c r="BA25" s="301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ht="13.15" x14ac:dyDescent="0.4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" x14ac:dyDescent="0.5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3.15" x14ac:dyDescent="0.4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" x14ac:dyDescent="0.5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15" thickBot="1" x14ac:dyDescent="0.4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ht="13.15" x14ac:dyDescent="0.4">
      <c r="A33" s="1" t="s">
        <v>17</v>
      </c>
      <c r="B33" s="98"/>
      <c r="C33" s="245"/>
      <c r="D33" s="295" t="s">
        <v>109</v>
      </c>
      <c r="E33" s="296"/>
      <c r="F33" s="297"/>
      <c r="G33" s="297"/>
      <c r="H33" s="297"/>
      <c r="I33" s="297"/>
      <c r="J33" s="297"/>
      <c r="K33" s="297"/>
      <c r="L33" s="297"/>
      <c r="M33" s="298"/>
      <c r="N33" s="295" t="s">
        <v>110</v>
      </c>
      <c r="O33" s="296"/>
      <c r="P33" s="297"/>
      <c r="Q33" s="297"/>
      <c r="R33" s="297"/>
      <c r="S33" s="297"/>
      <c r="T33" s="297"/>
      <c r="U33" s="297"/>
      <c r="V33" s="297"/>
      <c r="W33" s="298"/>
      <c r="X33" s="296" t="s">
        <v>111</v>
      </c>
      <c r="Y33" s="296"/>
      <c r="Z33" s="302"/>
      <c r="AA33" s="302"/>
      <c r="AB33" s="302"/>
      <c r="AC33" s="302"/>
      <c r="AD33" s="302"/>
      <c r="AE33" s="302"/>
      <c r="AF33" s="302"/>
      <c r="AG33" s="303"/>
      <c r="AH33" s="295" t="s">
        <v>112</v>
      </c>
      <c r="AI33" s="296"/>
      <c r="AJ33" s="302"/>
      <c r="AK33" s="302"/>
      <c r="AL33" s="302"/>
      <c r="AM33" s="302"/>
      <c r="AN33" s="302"/>
      <c r="AO33" s="302"/>
      <c r="AP33" s="302"/>
      <c r="AQ33" s="303"/>
      <c r="AR33" s="295" t="s">
        <v>38</v>
      </c>
      <c r="AS33" s="296"/>
      <c r="AT33" s="302"/>
      <c r="AU33" s="302"/>
      <c r="AV33" s="302"/>
      <c r="AW33" s="302"/>
      <c r="AX33" s="302"/>
      <c r="AY33" s="302"/>
      <c r="AZ33" s="302"/>
      <c r="BA33" s="303"/>
      <c r="BB33" s="295" t="s">
        <v>29</v>
      </c>
      <c r="BC33" s="296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ht="13.15" x14ac:dyDescent="0.4">
      <c r="A34" s="61"/>
      <c r="B34" s="92"/>
      <c r="C34" s="246"/>
      <c r="D34" s="44" t="s">
        <v>30</v>
      </c>
      <c r="E34" s="3" t="s">
        <v>31</v>
      </c>
      <c r="F34" s="299" t="s">
        <v>85</v>
      </c>
      <c r="G34" s="299"/>
      <c r="H34" s="300"/>
      <c r="I34" s="300"/>
      <c r="J34" s="300"/>
      <c r="K34" s="300"/>
      <c r="L34" s="300"/>
      <c r="M34" s="301"/>
      <c r="N34" s="44" t="s">
        <v>30</v>
      </c>
      <c r="O34" s="3" t="s">
        <v>31</v>
      </c>
      <c r="P34" s="299" t="s">
        <v>85</v>
      </c>
      <c r="Q34" s="299"/>
      <c r="R34" s="300"/>
      <c r="S34" s="300"/>
      <c r="T34" s="300"/>
      <c r="U34" s="300"/>
      <c r="V34" s="300"/>
      <c r="W34" s="301"/>
      <c r="X34" s="44" t="s">
        <v>30</v>
      </c>
      <c r="Y34" s="3" t="s">
        <v>31</v>
      </c>
      <c r="Z34" s="299" t="s">
        <v>85</v>
      </c>
      <c r="AA34" s="299"/>
      <c r="AB34" s="300"/>
      <c r="AC34" s="300"/>
      <c r="AD34" s="300"/>
      <c r="AE34" s="300"/>
      <c r="AF34" s="300"/>
      <c r="AG34" s="301"/>
      <c r="AH34" s="44" t="s">
        <v>30</v>
      </c>
      <c r="AI34" s="3" t="s">
        <v>31</v>
      </c>
      <c r="AJ34" s="299" t="s">
        <v>85</v>
      </c>
      <c r="AK34" s="299"/>
      <c r="AL34" s="300"/>
      <c r="AM34" s="300"/>
      <c r="AN34" s="300"/>
      <c r="AO34" s="300"/>
      <c r="AP34" s="300"/>
      <c r="AQ34" s="301"/>
      <c r="AR34" s="44" t="s">
        <v>30</v>
      </c>
      <c r="AS34" s="3" t="s">
        <v>31</v>
      </c>
      <c r="AT34" s="299" t="s">
        <v>85</v>
      </c>
      <c r="AU34" s="299"/>
      <c r="AV34" s="300"/>
      <c r="AW34" s="300"/>
      <c r="AX34" s="300"/>
      <c r="AY34" s="300"/>
      <c r="AZ34" s="300"/>
      <c r="BA34" s="301"/>
      <c r="BB34" s="44" t="s">
        <v>30</v>
      </c>
      <c r="BC34" s="3" t="s">
        <v>31</v>
      </c>
      <c r="BD34" s="299" t="s">
        <v>85</v>
      </c>
      <c r="BE34" s="299"/>
      <c r="BF34" s="300"/>
      <c r="BG34" s="300"/>
      <c r="BH34" s="300"/>
      <c r="BI34" s="300"/>
      <c r="BJ34" s="300"/>
      <c r="BK34" s="301"/>
      <c r="BL34" s="92"/>
      <c r="BM34" s="20"/>
    </row>
    <row r="35" spans="1:65" s="94" customFormat="1" x14ac:dyDescent="0.35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ht="13.15" x14ac:dyDescent="0.4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32">SQRT(SUMSQ(D36,X36,AH36))</f>
        <v>0.8</v>
      </c>
      <c r="BC36" s="155">
        <f t="shared" si="32"/>
        <v>0.8</v>
      </c>
      <c r="BD36" s="155">
        <f t="shared" si="32"/>
        <v>0.8</v>
      </c>
      <c r="BE36" s="155">
        <f t="shared" si="32"/>
        <v>0.8</v>
      </c>
      <c r="BF36" s="155">
        <f t="shared" si="32"/>
        <v>0.8</v>
      </c>
      <c r="BG36" s="155">
        <f t="shared" si="32"/>
        <v>0.8</v>
      </c>
      <c r="BH36" s="155">
        <f t="shared" si="32"/>
        <v>0.8</v>
      </c>
      <c r="BI36" s="155">
        <f t="shared" si="32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ht="13.15" x14ac:dyDescent="0.4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35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35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ht="13.15" x14ac:dyDescent="0.4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153">
        <f t="shared" si="38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40">SQRT(SUMSQ(D40,X40,AH40))</f>
        <v>0.8</v>
      </c>
      <c r="BC40" s="155">
        <f t="shared" si="40"/>
        <v>0.8</v>
      </c>
      <c r="BD40" s="155">
        <f t="shared" si="40"/>
        <v>0.8</v>
      </c>
      <c r="BE40" s="155">
        <f t="shared" si="40"/>
        <v>0.8</v>
      </c>
      <c r="BF40" s="155">
        <f t="shared" si="40"/>
        <v>0.8</v>
      </c>
      <c r="BG40" s="155">
        <f t="shared" si="40"/>
        <v>0.8</v>
      </c>
      <c r="BH40" s="155">
        <f t="shared" si="40"/>
        <v>0.8</v>
      </c>
      <c r="BI40" s="155">
        <f t="shared" si="40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ht="13.15" x14ac:dyDescent="0.4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35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ht="13.15" x14ac:dyDescent="0.4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48">SQRT(SUMSQ(D44,X44,AH44))</f>
        <v>1.7</v>
      </c>
      <c r="BC44" s="155">
        <f t="shared" si="48"/>
        <v>1.7</v>
      </c>
      <c r="BD44" s="155">
        <f t="shared" si="48"/>
        <v>1.7</v>
      </c>
      <c r="BE44" s="155">
        <f t="shared" si="48"/>
        <v>1.7</v>
      </c>
      <c r="BF44" s="155">
        <f t="shared" si="48"/>
        <v>1.7</v>
      </c>
      <c r="BG44" s="155">
        <f t="shared" si="48"/>
        <v>1.7</v>
      </c>
      <c r="BH44" s="155">
        <f t="shared" si="48"/>
        <v>1.7</v>
      </c>
      <c r="BI44" s="155">
        <f t="shared" si="48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ht="13.15" x14ac:dyDescent="0.4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35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35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ht="13.15" x14ac:dyDescent="0.4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148">
        <f>AH$29*AH47</f>
        <v>0.8</v>
      </c>
      <c r="AI48" s="152">
        <f t="shared" ref="AI48:AQ48" si="54">AI$29*AI47</f>
        <v>0.8</v>
      </c>
      <c r="AJ48" s="152">
        <f t="shared" si="54"/>
        <v>0.8</v>
      </c>
      <c r="AK48" s="152">
        <f t="shared" si="54"/>
        <v>0.8</v>
      </c>
      <c r="AL48" s="152">
        <f t="shared" si="54"/>
        <v>0.8</v>
      </c>
      <c r="AM48" s="152">
        <f t="shared" si="54"/>
        <v>0.8</v>
      </c>
      <c r="AN48" s="152">
        <f t="shared" si="54"/>
        <v>0.8</v>
      </c>
      <c r="AO48" s="152">
        <f t="shared" ref="AO48" si="55">AO$29*AO47</f>
        <v>0.8</v>
      </c>
      <c r="AP48" s="152">
        <f t="shared" si="54"/>
        <v>0.8</v>
      </c>
      <c r="AQ48" s="153">
        <f t="shared" si="54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56">SQRT(SUMSQ(N48,AH48))</f>
        <v>1.7</v>
      </c>
      <c r="BC48" s="155">
        <f t="shared" si="56"/>
        <v>1.7</v>
      </c>
      <c r="BD48" s="155">
        <f t="shared" si="56"/>
        <v>1.7</v>
      </c>
      <c r="BE48" s="155">
        <f t="shared" si="56"/>
        <v>1.7</v>
      </c>
      <c r="BF48" s="155">
        <f t="shared" si="56"/>
        <v>1.7</v>
      </c>
      <c r="BG48" s="155">
        <f t="shared" si="56"/>
        <v>1.7</v>
      </c>
      <c r="BH48" s="155">
        <f t="shared" si="56"/>
        <v>1.7</v>
      </c>
      <c r="BI48" s="155">
        <f t="shared" si="56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35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152">
        <v>0</v>
      </c>
      <c r="V51" s="283">
        <v>0</v>
      </c>
      <c r="W51" s="284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ht="13.15" x14ac:dyDescent="0.4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152">
        <f>X$28*X51</f>
        <v>0.12018096098722331</v>
      </c>
      <c r="Y52" s="152">
        <f t="shared" ref="Y52:AN52" si="62">Y$28*Y51</f>
        <v>0.29702970297029702</v>
      </c>
      <c r="Z52" s="152">
        <f t="shared" si="62"/>
        <v>8.5424174685240217E-2</v>
      </c>
      <c r="AA52" s="152">
        <f t="shared" si="62"/>
        <v>8.5424174685240425E-2</v>
      </c>
      <c r="AB52" s="152">
        <f t="shared" si="62"/>
        <v>8.5424174685240231E-2</v>
      </c>
      <c r="AC52" s="152">
        <f t="shared" si="62"/>
        <v>8.5424174685240661E-2</v>
      </c>
      <c r="AD52" s="152">
        <f t="shared" si="62"/>
        <v>8.5424174685240217E-2</v>
      </c>
      <c r="AE52" s="152">
        <f t="shared" ref="AE52" si="63">AE$28*AE51</f>
        <v>8.5424174685240425E-2</v>
      </c>
      <c r="AF52" s="152">
        <f t="shared" si="62"/>
        <v>8.5424174685240217E-2</v>
      </c>
      <c r="AG52" s="153">
        <f t="shared" si="62"/>
        <v>8.5424174685240592E-2</v>
      </c>
      <c r="AH52" s="148">
        <f t="shared" si="62"/>
        <v>0</v>
      </c>
      <c r="AI52" s="152">
        <f t="shared" si="62"/>
        <v>0</v>
      </c>
      <c r="AJ52" s="152">
        <f t="shared" si="62"/>
        <v>0</v>
      </c>
      <c r="AK52" s="152">
        <f t="shared" si="62"/>
        <v>0</v>
      </c>
      <c r="AL52" s="152">
        <f t="shared" si="62"/>
        <v>0</v>
      </c>
      <c r="AM52" s="152">
        <f t="shared" si="62"/>
        <v>0</v>
      </c>
      <c r="AN52" s="152">
        <f t="shared" si="62"/>
        <v>0</v>
      </c>
      <c r="AO52" s="152">
        <f t="shared" ref="AO52" si="64">AO$28*AO51</f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4">
        <f t="shared" ref="BB52:BI52" si="65">SQRT(SUMSQ(D52,X52,AH52))</f>
        <v>1.5048067860638497</v>
      </c>
      <c r="BC52" s="155">
        <f t="shared" si="65"/>
        <v>1.5291261048215163</v>
      </c>
      <c r="BD52" s="155">
        <f t="shared" si="65"/>
        <v>1.502430460826941</v>
      </c>
      <c r="BE52" s="155">
        <f t="shared" si="65"/>
        <v>1.502430460826941</v>
      </c>
      <c r="BF52" s="155">
        <f t="shared" si="65"/>
        <v>1.502430460826941</v>
      </c>
      <c r="BG52" s="155">
        <f t="shared" si="65"/>
        <v>1.502430460826941</v>
      </c>
      <c r="BH52" s="155">
        <f t="shared" si="65"/>
        <v>1.502430460826941</v>
      </c>
      <c r="BI52" s="155">
        <f t="shared" si="65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ht="13.15" x14ac:dyDescent="0.4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35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35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283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283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283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283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ht="13.15" x14ac:dyDescent="0.4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T56" si="67">E$26*E55</f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 t="shared" si="67"/>
        <v>0</v>
      </c>
      <c r="M56" s="283">
        <f t="shared" si="67"/>
        <v>0</v>
      </c>
      <c r="N56" s="148">
        <f t="shared" si="67"/>
        <v>1.5</v>
      </c>
      <c r="O56" s="152">
        <f t="shared" si="67"/>
        <v>1.5</v>
      </c>
      <c r="P56" s="152">
        <f t="shared" si="67"/>
        <v>1.5</v>
      </c>
      <c r="Q56" s="152">
        <f t="shared" si="67"/>
        <v>1.5</v>
      </c>
      <c r="R56" s="152">
        <f t="shared" si="67"/>
        <v>1.5</v>
      </c>
      <c r="S56" s="152">
        <f t="shared" si="67"/>
        <v>1.5</v>
      </c>
      <c r="T56" s="152">
        <f t="shared" si="67"/>
        <v>1.5</v>
      </c>
      <c r="U56" s="283">
        <f t="shared" ref="U56" si="69">U$26*U55</f>
        <v>1.5</v>
      </c>
      <c r="V56" s="152">
        <f>V$26*V55</f>
        <v>1.5</v>
      </c>
      <c r="W56" s="153">
        <f>W$26*W55</f>
        <v>1.5</v>
      </c>
      <c r="X56" s="152">
        <f t="shared" ref="X56:AD56" si="70">X$28*X55</f>
        <v>0</v>
      </c>
      <c r="Y56" s="152">
        <f t="shared" si="70"/>
        <v>0</v>
      </c>
      <c r="Z56" s="152">
        <f t="shared" si="70"/>
        <v>0</v>
      </c>
      <c r="AA56" s="152">
        <f t="shared" si="70"/>
        <v>0</v>
      </c>
      <c r="AB56" s="152">
        <f t="shared" si="70"/>
        <v>0</v>
      </c>
      <c r="AC56" s="152">
        <f t="shared" si="70"/>
        <v>0</v>
      </c>
      <c r="AD56" s="152">
        <f t="shared" si="70"/>
        <v>0</v>
      </c>
      <c r="AE56" s="283">
        <f t="shared" ref="AE56" si="71">AE$28*AE55</f>
        <v>0</v>
      </c>
      <c r="AF56" s="152">
        <f>AF$28*AF55</f>
        <v>0</v>
      </c>
      <c r="AG56" s="153">
        <f>AG$28*AG55</f>
        <v>0</v>
      </c>
      <c r="AH56" s="148">
        <f t="shared" ref="AH56:AQ56" si="72">AH$28*AH55</f>
        <v>0.12018096098722331</v>
      </c>
      <c r="AI56" s="152">
        <f t="shared" si="72"/>
        <v>0.29702970297029702</v>
      </c>
      <c r="AJ56" s="152">
        <f t="shared" si="72"/>
        <v>8.5424174685240217E-2</v>
      </c>
      <c r="AK56" s="152">
        <f t="shared" si="72"/>
        <v>8.5424174685240425E-2</v>
      </c>
      <c r="AL56" s="152">
        <f t="shared" si="72"/>
        <v>8.5424174685240231E-2</v>
      </c>
      <c r="AM56" s="152">
        <f t="shared" si="72"/>
        <v>8.5424174685240661E-2</v>
      </c>
      <c r="AN56" s="152">
        <f t="shared" si="72"/>
        <v>8.5424174685240217E-2</v>
      </c>
      <c r="AO56" s="283">
        <f t="shared" ref="AO56" si="73">AO$28*AO55</f>
        <v>8.5424174685240425E-2</v>
      </c>
      <c r="AP56" s="152">
        <f>AP$28*AP55</f>
        <v>8.5424174685240217E-2</v>
      </c>
      <c r="AQ56" s="153">
        <f t="shared" si="72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4">SQRT(SUMSQ(D56,X56,AH56,N56))</f>
        <v>1.5048067860638497</v>
      </c>
      <c r="BC56" s="155">
        <f t="shared" si="74"/>
        <v>1.5291261048215163</v>
      </c>
      <c r="BD56" s="155">
        <f t="shared" si="74"/>
        <v>1.502430460826941</v>
      </c>
      <c r="BE56" s="155">
        <f t="shared" si="74"/>
        <v>1.502430460826941</v>
      </c>
      <c r="BF56" s="155">
        <f t="shared" si="74"/>
        <v>1.502430460826941</v>
      </c>
      <c r="BG56" s="155">
        <f t="shared" si="74"/>
        <v>1.502430460826941</v>
      </c>
      <c r="BH56" s="155">
        <f t="shared" si="74"/>
        <v>1.502430460826941</v>
      </c>
      <c r="BI56" s="155">
        <f t="shared" si="74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ht="13.15" x14ac:dyDescent="0.4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ht="13.15" x14ac:dyDescent="0.4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35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ht="13.15" x14ac:dyDescent="0.4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M60" si="75">E$27*E59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K$27*K59</f>
        <v>0</v>
      </c>
      <c r="L60" s="283">
        <f t="shared" si="75"/>
        <v>0</v>
      </c>
      <c r="M60" s="283">
        <f t="shared" si="75"/>
        <v>0</v>
      </c>
      <c r="N60" s="282">
        <f t="shared" ref="N60:T60" si="77">N$27*N59</f>
        <v>0</v>
      </c>
      <c r="O60" s="283">
        <f t="shared" si="77"/>
        <v>0</v>
      </c>
      <c r="P60" s="283">
        <f t="shared" si="77"/>
        <v>0</v>
      </c>
      <c r="Q60" s="283">
        <f t="shared" si="77"/>
        <v>0</v>
      </c>
      <c r="R60" s="283">
        <f t="shared" si="77"/>
        <v>0</v>
      </c>
      <c r="S60" s="283">
        <f t="shared" si="77"/>
        <v>0</v>
      </c>
      <c r="T60" s="283">
        <f t="shared" si="77"/>
        <v>0</v>
      </c>
      <c r="U60" s="283">
        <f t="shared" ref="U60" si="78">U$27*U59</f>
        <v>0</v>
      </c>
      <c r="V60" s="283">
        <f>V$27*V59</f>
        <v>0</v>
      </c>
      <c r="W60" s="284">
        <f>W$27*W59</f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ht="13.15" x14ac:dyDescent="0.4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ht="13.15" x14ac:dyDescent="0.4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35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ht="13.15" x14ac:dyDescent="0.4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4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ht="13.15" x14ac:dyDescent="0.4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15" thickBot="1" x14ac:dyDescent="0.4">
      <c r="BM67" s="126"/>
    </row>
    <row r="68" spans="1:65" s="94" customFormat="1" ht="13.15" x14ac:dyDescent="0.4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35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35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15" thickBot="1" x14ac:dyDescent="0.4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35">
      <c r="BM72" s="126"/>
    </row>
    <row r="73" spans="1:65" s="94" customFormat="1" ht="13.15" thickBot="1" x14ac:dyDescent="0.4">
      <c r="BM73" s="126"/>
    </row>
    <row r="74" spans="1:65" s="94" customFormat="1" ht="13.15" x14ac:dyDescent="0.4">
      <c r="A74" s="1" t="s">
        <v>19</v>
      </c>
      <c r="B74" s="149"/>
      <c r="C74" s="219"/>
      <c r="D74" s="295" t="s">
        <v>109</v>
      </c>
      <c r="E74" s="296"/>
      <c r="F74" s="297"/>
      <c r="G74" s="297"/>
      <c r="H74" s="297"/>
      <c r="I74" s="297"/>
      <c r="J74" s="297"/>
      <c r="K74" s="297"/>
      <c r="L74" s="297"/>
      <c r="M74" s="298"/>
      <c r="N74" s="295" t="s">
        <v>110</v>
      </c>
      <c r="O74" s="296"/>
      <c r="P74" s="297"/>
      <c r="Q74" s="297"/>
      <c r="R74" s="297"/>
      <c r="S74" s="297"/>
      <c r="T74" s="297"/>
      <c r="U74" s="297"/>
      <c r="V74" s="297"/>
      <c r="W74" s="298"/>
      <c r="X74" s="295" t="s">
        <v>111</v>
      </c>
      <c r="Y74" s="296"/>
      <c r="Z74" s="302"/>
      <c r="AA74" s="302"/>
      <c r="AB74" s="302"/>
      <c r="AC74" s="302"/>
      <c r="AD74" s="302"/>
      <c r="AE74" s="302"/>
      <c r="AF74" s="302"/>
      <c r="AG74" s="303"/>
      <c r="AH74" s="296" t="s">
        <v>112</v>
      </c>
      <c r="AI74" s="296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ht="13.15" x14ac:dyDescent="0.4">
      <c r="A75" s="2"/>
      <c r="B75" s="56"/>
      <c r="C75" s="237"/>
      <c r="D75" s="44" t="s">
        <v>30</v>
      </c>
      <c r="E75" s="3" t="s">
        <v>31</v>
      </c>
      <c r="F75" s="299" t="s">
        <v>85</v>
      </c>
      <c r="G75" s="299"/>
      <c r="H75" s="300"/>
      <c r="I75" s="300"/>
      <c r="J75" s="300"/>
      <c r="K75" s="300"/>
      <c r="L75" s="300"/>
      <c r="M75" s="301"/>
      <c r="N75" s="44" t="s">
        <v>30</v>
      </c>
      <c r="O75" s="3" t="s">
        <v>31</v>
      </c>
      <c r="P75" s="299" t="s">
        <v>85</v>
      </c>
      <c r="Q75" s="299"/>
      <c r="R75" s="300"/>
      <c r="S75" s="300"/>
      <c r="T75" s="300"/>
      <c r="U75" s="300"/>
      <c r="V75" s="300"/>
      <c r="W75" s="301"/>
      <c r="X75" s="44" t="s">
        <v>30</v>
      </c>
      <c r="Y75" s="3" t="s">
        <v>31</v>
      </c>
      <c r="Z75" s="299" t="s">
        <v>85</v>
      </c>
      <c r="AA75" s="299"/>
      <c r="AB75" s="300"/>
      <c r="AC75" s="300"/>
      <c r="AD75" s="300"/>
      <c r="AE75" s="300"/>
      <c r="AF75" s="300"/>
      <c r="AG75" s="301"/>
      <c r="AH75" s="44" t="s">
        <v>30</v>
      </c>
      <c r="AI75" s="3" t="s">
        <v>31</v>
      </c>
      <c r="AJ75" s="299" t="s">
        <v>85</v>
      </c>
      <c r="AK75" s="299"/>
      <c r="AL75" s="300"/>
      <c r="AM75" s="300"/>
      <c r="AN75" s="300"/>
      <c r="AO75" s="300"/>
      <c r="AP75" s="300"/>
      <c r="AQ75" s="301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35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35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35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7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ht="13.15" x14ac:dyDescent="0.4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35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35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35">
      <c r="A82" s="2" t="s">
        <v>6</v>
      </c>
      <c r="B82" s="228" t="s">
        <v>62</v>
      </c>
      <c r="C82" s="7"/>
      <c r="D82" s="175">
        <f t="shared" ref="D82:J82" si="108">(10^12)*(10^-3)*10^(D79/10)*D5/15</f>
        <v>3.1697863849222121</v>
      </c>
      <c r="E82" s="176">
        <f t="shared" si="108"/>
        <v>2.8250750892455E-2</v>
      </c>
      <c r="F82" s="176">
        <f t="shared" si="108"/>
        <v>2.2440369086039282E-3</v>
      </c>
      <c r="G82" s="176">
        <f t="shared" si="108"/>
        <v>2.5178508235883259E-3</v>
      </c>
      <c r="H82" s="176">
        <f t="shared" si="108"/>
        <v>2.8250750892455071E-3</v>
      </c>
      <c r="I82" s="176">
        <f t="shared" si="108"/>
        <v>3.169786384922213E-3</v>
      </c>
      <c r="J82" s="176">
        <f t="shared" si="108"/>
        <v>3.5565588200778407E-3</v>
      </c>
      <c r="K82" s="176">
        <f t="shared" ref="K82" si="109">(10^12)*(10^-3)*10^(K79/10)*K5/15</f>
        <v>3.9905246299377518E-3</v>
      </c>
      <c r="L82" s="176">
        <f t="shared" ref="L82:T82" si="110">(10^12)*(10^-3)*10^(L79/10)*L5/15</f>
        <v>4.4774422771366685E-3</v>
      </c>
      <c r="M82" s="177">
        <f t="shared" si="110"/>
        <v>5.0237728630191459E-3</v>
      </c>
      <c r="N82" s="175">
        <f t="shared" si="110"/>
        <v>3.1697863849222121</v>
      </c>
      <c r="O82" s="176">
        <f t="shared" si="110"/>
        <v>2.8250750892455E-2</v>
      </c>
      <c r="P82" s="176">
        <f t="shared" si="110"/>
        <v>2.2440369086039282E-3</v>
      </c>
      <c r="Q82" s="176">
        <f t="shared" si="110"/>
        <v>2.5178508235883259E-3</v>
      </c>
      <c r="R82" s="176">
        <f t="shared" si="110"/>
        <v>2.8250750892455071E-3</v>
      </c>
      <c r="S82" s="176">
        <f t="shared" si="110"/>
        <v>3.169786384922213E-3</v>
      </c>
      <c r="T82" s="176">
        <f t="shared" si="110"/>
        <v>3.5565588200778407E-3</v>
      </c>
      <c r="U82" s="176">
        <f t="shared" ref="U82" si="111">(10^12)*(10^-3)*10^(U79/10)*U5/15</f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E82" si="112">(10^12)*(10^-3)*10^((D79+X79)/10)*X5/15</f>
        <v>2.1185074503545787</v>
      </c>
      <c r="Y82" s="176">
        <f t="shared" si="112"/>
        <v>2.8250750892455065</v>
      </c>
      <c r="Z82" s="176">
        <f t="shared" si="112"/>
        <v>1.0740635927405054E-3</v>
      </c>
      <c r="AA82" s="176">
        <f t="shared" si="112"/>
        <v>1.2051191721487106E-3</v>
      </c>
      <c r="AB82" s="176">
        <f t="shared" si="112"/>
        <v>1.3521659507839622E-3</v>
      </c>
      <c r="AC82" s="176">
        <f t="shared" si="112"/>
        <v>1.5171551500583599E-3</v>
      </c>
      <c r="AD82" s="176">
        <f t="shared" si="112"/>
        <v>1.7022760764047499E-3</v>
      </c>
      <c r="AE82" s="176">
        <f t="shared" si="112"/>
        <v>1.909985172042867E-3</v>
      </c>
      <c r="AF82" s="176">
        <f t="shared" ref="AF82:AO82" si="113">(10^12)*(10^-3)*10^((L79+AF79)/10)*AF5/15</f>
        <v>2.1430386104752067E-3</v>
      </c>
      <c r="AG82" s="177">
        <f t="shared" si="113"/>
        <v>2.4045288692348173E-3</v>
      </c>
      <c r="AH82" s="176">
        <f t="shared" si="113"/>
        <v>2.1185074503545787</v>
      </c>
      <c r="AI82" s="176">
        <f t="shared" si="113"/>
        <v>2.8250750892455065</v>
      </c>
      <c r="AJ82" s="176">
        <f t="shared" si="113"/>
        <v>1.0740635927405054E-3</v>
      </c>
      <c r="AK82" s="176">
        <f t="shared" si="113"/>
        <v>1.2051191721487106E-3</v>
      </c>
      <c r="AL82" s="176">
        <f t="shared" si="113"/>
        <v>1.3521659507839622E-3</v>
      </c>
      <c r="AM82" s="176">
        <f t="shared" si="113"/>
        <v>1.5171551500583599E-3</v>
      </c>
      <c r="AN82" s="176">
        <f t="shared" si="113"/>
        <v>1.7022760764047499E-3</v>
      </c>
      <c r="AO82" s="176">
        <f t="shared" si="113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ht="13.15" x14ac:dyDescent="0.4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ht="13.15" x14ac:dyDescent="0.4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-86.739700043360187</v>
      </c>
      <c r="Y84" s="10">
        <f t="shared" si="116"/>
        <v>-85.489700043360187</v>
      </c>
      <c r="Z84" s="10">
        <f t="shared" si="116"/>
        <v>-119.68970004336019</v>
      </c>
      <c r="AA84" s="10">
        <f t="shared" si="116"/>
        <v>-119.18970004336019</v>
      </c>
      <c r="AB84" s="10">
        <f t="shared" si="116"/>
        <v>-118.68970004336019</v>
      </c>
      <c r="AC84" s="10">
        <f t="shared" si="116"/>
        <v>-118.18970004336019</v>
      </c>
      <c r="AD84" s="10">
        <f t="shared" si="116"/>
        <v>-117.68970004336019</v>
      </c>
      <c r="AE84" s="10">
        <f t="shared" si="116"/>
        <v>-117.18970004336019</v>
      </c>
      <c r="AF84" s="10">
        <f t="shared" ref="AF84:AO84" si="117">L79+AF79+10*LOG(AF5/15)</f>
        <v>-116.68970004336019</v>
      </c>
      <c r="AG84" s="179">
        <f t="shared" si="117"/>
        <v>-116.18970004336019</v>
      </c>
      <c r="AH84" s="10">
        <f t="shared" si="117"/>
        <v>-86.739700043360187</v>
      </c>
      <c r="AI84" s="10">
        <f t="shared" si="117"/>
        <v>-85.489700043360187</v>
      </c>
      <c r="AJ84" s="10">
        <f t="shared" si="117"/>
        <v>-119.68970004336019</v>
      </c>
      <c r="AK84" s="10">
        <f t="shared" si="117"/>
        <v>-119.18970004336019</v>
      </c>
      <c r="AL84" s="10">
        <f t="shared" si="117"/>
        <v>-118.68970004336019</v>
      </c>
      <c r="AM84" s="10">
        <f t="shared" si="117"/>
        <v>-118.18970004336019</v>
      </c>
      <c r="AN84" s="10">
        <f t="shared" si="117"/>
        <v>-117.68970004336019</v>
      </c>
      <c r="AO84" s="10">
        <f t="shared" si="117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35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45">
      <c r="A86" s="182" t="s">
        <v>33</v>
      </c>
      <c r="B86" s="275" t="s">
        <v>71</v>
      </c>
      <c r="C86" s="183"/>
      <c r="D86" s="184">
        <f t="shared" ref="D86:K86" si="120">10*LOG((D82+X82)*10^-9)+10*LOG(D7*12)</f>
        <v>-51.721973106869527</v>
      </c>
      <c r="E86" s="185">
        <f t="shared" si="120"/>
        <v>-54.401615192409821</v>
      </c>
      <c r="F86" s="185">
        <f t="shared" si="120"/>
        <v>-83.746233525332315</v>
      </c>
      <c r="G86" s="185">
        <f t="shared" si="120"/>
        <v>-83.246233525332343</v>
      </c>
      <c r="H86" s="185">
        <f t="shared" si="120"/>
        <v>-82.746233525332329</v>
      </c>
      <c r="I86" s="185">
        <f t="shared" si="120"/>
        <v>-82.246233525332343</v>
      </c>
      <c r="J86" s="185">
        <f t="shared" si="120"/>
        <v>-81.746233525332315</v>
      </c>
      <c r="K86" s="185">
        <f t="shared" si="120"/>
        <v>-81.246233525332329</v>
      </c>
      <c r="L86" s="185">
        <f t="shared" ref="L86:U86" si="121">10*LOG((L82+AF82)*10^-9)+10*LOG(L7*12)</f>
        <v>-80.746233525332343</v>
      </c>
      <c r="M86" s="186">
        <f t="shared" si="121"/>
        <v>-80.246233525332329</v>
      </c>
      <c r="N86" s="184">
        <f t="shared" si="121"/>
        <v>-51.721973106869527</v>
      </c>
      <c r="O86" s="185">
        <f t="shared" si="121"/>
        <v>-54.401615192409821</v>
      </c>
      <c r="P86" s="185">
        <f t="shared" si="121"/>
        <v>-83.746233525332315</v>
      </c>
      <c r="Q86" s="185">
        <f t="shared" si="121"/>
        <v>-83.246233525332343</v>
      </c>
      <c r="R86" s="185">
        <f t="shared" si="121"/>
        <v>-82.746233525332329</v>
      </c>
      <c r="S86" s="185">
        <f t="shared" si="121"/>
        <v>-82.246233525332343</v>
      </c>
      <c r="T86" s="185">
        <f t="shared" si="121"/>
        <v>-81.746233525332315</v>
      </c>
      <c r="U86" s="185">
        <f t="shared" si="121"/>
        <v>-81.246233525332329</v>
      </c>
      <c r="V86" s="185">
        <f>10*LOG((V82+AP82)*10^-9)+10*LOG(V7*12)</f>
        <v>-80.746233525332343</v>
      </c>
      <c r="W86" s="186">
        <f>10*LOG((W82+AQ82)*10^-9)+10*LOG(W7*12)</f>
        <v>-80.246233525332329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ht="13.15" x14ac:dyDescent="0.4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15" thickBot="1" x14ac:dyDescent="0.4">
      <c r="BM88" s="126"/>
    </row>
    <row r="89" spans="1:65" s="94" customFormat="1" ht="13.15" x14ac:dyDescent="0.4">
      <c r="A89" s="1" t="s">
        <v>20</v>
      </c>
      <c r="B89" s="98"/>
      <c r="C89" s="98"/>
      <c r="D89" s="295" t="s">
        <v>109</v>
      </c>
      <c r="E89" s="296"/>
      <c r="F89" s="297"/>
      <c r="G89" s="297"/>
      <c r="H89" s="297"/>
      <c r="I89" s="297"/>
      <c r="J89" s="297"/>
      <c r="K89" s="297"/>
      <c r="L89" s="297"/>
      <c r="M89" s="298"/>
      <c r="N89" s="295" t="s">
        <v>110</v>
      </c>
      <c r="O89" s="296"/>
      <c r="P89" s="297"/>
      <c r="Q89" s="297"/>
      <c r="R89" s="297"/>
      <c r="S89" s="297"/>
      <c r="T89" s="297"/>
      <c r="U89" s="297"/>
      <c r="V89" s="297"/>
      <c r="W89" s="298"/>
      <c r="X89" s="295" t="s">
        <v>111</v>
      </c>
      <c r="Y89" s="296"/>
      <c r="Z89" s="302"/>
      <c r="AA89" s="302"/>
      <c r="AB89" s="302"/>
      <c r="AC89" s="302"/>
      <c r="AD89" s="302"/>
      <c r="AE89" s="302"/>
      <c r="AF89" s="302"/>
      <c r="AG89" s="303"/>
      <c r="AH89" s="295" t="s">
        <v>112</v>
      </c>
      <c r="AI89" s="296"/>
      <c r="AJ89" s="302"/>
      <c r="AK89" s="302"/>
      <c r="AL89" s="302"/>
      <c r="AM89" s="302"/>
      <c r="AN89" s="302"/>
      <c r="AO89" s="302"/>
      <c r="AP89" s="302"/>
      <c r="AQ89" s="303"/>
      <c r="AR89" s="296" t="s">
        <v>38</v>
      </c>
      <c r="AS89" s="296"/>
      <c r="AT89" s="302"/>
      <c r="AU89" s="302"/>
      <c r="AV89" s="302"/>
      <c r="AW89" s="302"/>
      <c r="AX89" s="302"/>
      <c r="AY89" s="302"/>
      <c r="AZ89" s="302"/>
      <c r="BA89" s="303"/>
      <c r="BB89" s="295" t="s">
        <v>29</v>
      </c>
      <c r="BC89" s="296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ht="13.15" x14ac:dyDescent="0.4">
      <c r="A90" s="61"/>
      <c r="B90" s="92"/>
      <c r="C90" s="92"/>
      <c r="D90" s="44" t="s">
        <v>30</v>
      </c>
      <c r="E90" s="3" t="s">
        <v>31</v>
      </c>
      <c r="F90" s="299" t="s">
        <v>85</v>
      </c>
      <c r="G90" s="299"/>
      <c r="H90" s="300"/>
      <c r="I90" s="300"/>
      <c r="J90" s="300"/>
      <c r="K90" s="300"/>
      <c r="L90" s="300"/>
      <c r="M90" s="301"/>
      <c r="N90" s="44" t="s">
        <v>30</v>
      </c>
      <c r="O90" s="3" t="s">
        <v>31</v>
      </c>
      <c r="P90" s="299" t="s">
        <v>85</v>
      </c>
      <c r="Q90" s="299"/>
      <c r="R90" s="300"/>
      <c r="S90" s="300"/>
      <c r="T90" s="300"/>
      <c r="U90" s="300"/>
      <c r="V90" s="300"/>
      <c r="W90" s="301"/>
      <c r="X90" s="44" t="s">
        <v>30</v>
      </c>
      <c r="Y90" s="3" t="s">
        <v>31</v>
      </c>
      <c r="Z90" s="299" t="s">
        <v>85</v>
      </c>
      <c r="AA90" s="299"/>
      <c r="AB90" s="300"/>
      <c r="AC90" s="300"/>
      <c r="AD90" s="300"/>
      <c r="AE90" s="300"/>
      <c r="AF90" s="300"/>
      <c r="AG90" s="301"/>
      <c r="AH90" s="44" t="s">
        <v>30</v>
      </c>
      <c r="AI90" s="3" t="s">
        <v>31</v>
      </c>
      <c r="AJ90" s="299" t="s">
        <v>85</v>
      </c>
      <c r="AK90" s="299"/>
      <c r="AL90" s="300"/>
      <c r="AM90" s="300"/>
      <c r="AN90" s="300"/>
      <c r="AO90" s="300"/>
      <c r="AP90" s="300"/>
      <c r="AQ90" s="301"/>
      <c r="AR90" s="44" t="s">
        <v>30</v>
      </c>
      <c r="AS90" s="3" t="s">
        <v>31</v>
      </c>
      <c r="AT90" s="299" t="s">
        <v>85</v>
      </c>
      <c r="AU90" s="299"/>
      <c r="AV90" s="300"/>
      <c r="AW90" s="300"/>
      <c r="AX90" s="300"/>
      <c r="AY90" s="300"/>
      <c r="AZ90" s="300"/>
      <c r="BA90" s="301"/>
      <c r="BB90" s="44" t="s">
        <v>30</v>
      </c>
      <c r="BC90" s="3" t="s">
        <v>31</v>
      </c>
      <c r="BD90" s="299" t="s">
        <v>85</v>
      </c>
      <c r="BE90" s="299"/>
      <c r="BF90" s="300"/>
      <c r="BG90" s="300"/>
      <c r="BH90" s="300"/>
      <c r="BI90" s="300"/>
      <c r="BJ90" s="300"/>
      <c r="BK90" s="301"/>
      <c r="BL90" s="253"/>
      <c r="BM90" s="20"/>
    </row>
    <row r="91" spans="1:65" s="94" customFormat="1" x14ac:dyDescent="0.35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ht="13.15" x14ac:dyDescent="0.4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293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ht="13.15" x14ac:dyDescent="0.4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293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ht="13.15" x14ac:dyDescent="0.4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35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ht="13.15" x14ac:dyDescent="0.4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293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ht="13.15" x14ac:dyDescent="0.4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293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ht="13.15" x14ac:dyDescent="0.4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35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-88.43970004336019</v>
      </c>
      <c r="Y99" s="195">
        <f t="shared" si="134"/>
        <v>-87.18970004336019</v>
      </c>
      <c r="Z99" s="195">
        <f t="shared" si="134"/>
        <v>-121.38970004336019</v>
      </c>
      <c r="AA99" s="195">
        <f t="shared" si="134"/>
        <v>-120.88970004336019</v>
      </c>
      <c r="AB99" s="195">
        <f t="shared" si="134"/>
        <v>-120.38970004336019</v>
      </c>
      <c r="AC99" s="195">
        <f t="shared" si="134"/>
        <v>-119.88970004336019</v>
      </c>
      <c r="AD99" s="195">
        <f t="shared" si="134"/>
        <v>-119.38970004336019</v>
      </c>
      <c r="AE99" s="195">
        <f t="shared" si="134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ht="13.15" x14ac:dyDescent="0.4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-86.739700043360187</v>
      </c>
      <c r="Y100" s="192">
        <f t="shared" si="135"/>
        <v>-85.489700043360187</v>
      </c>
      <c r="Z100" s="192">
        <f t="shared" si="135"/>
        <v>-119.68970004336019</v>
      </c>
      <c r="AA100" s="192">
        <f t="shared" si="135"/>
        <v>-119.18970004336019</v>
      </c>
      <c r="AB100" s="192">
        <f t="shared" si="135"/>
        <v>-118.68970004336019</v>
      </c>
      <c r="AC100" s="192">
        <f t="shared" si="135"/>
        <v>-118.18970004336019</v>
      </c>
      <c r="AD100" s="192">
        <f t="shared" si="135"/>
        <v>-117.68970004336019</v>
      </c>
      <c r="AE100" s="293">
        <f t="shared" ref="AE100" si="136">AE84</f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ht="13.15" x14ac:dyDescent="0.4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-85.039700043360185</v>
      </c>
      <c r="Y101" s="192">
        <f t="shared" si="139"/>
        <v>-83.789700043360185</v>
      </c>
      <c r="Z101" s="192">
        <f t="shared" si="139"/>
        <v>-117.98970004336019</v>
      </c>
      <c r="AA101" s="192">
        <f t="shared" si="139"/>
        <v>-117.48970004336019</v>
      </c>
      <c r="AB101" s="192">
        <f t="shared" si="139"/>
        <v>-116.98970004336019</v>
      </c>
      <c r="AC101" s="192">
        <f t="shared" si="139"/>
        <v>-116.48970004336019</v>
      </c>
      <c r="AD101" s="192">
        <f t="shared" si="139"/>
        <v>-115.98970004336019</v>
      </c>
      <c r="AE101" s="293">
        <f t="shared" si="139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ht="13.15" x14ac:dyDescent="0.4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35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-88.43970004336019</v>
      </c>
      <c r="AI103" s="195">
        <f t="shared" si="140"/>
        <v>-87.18970004336019</v>
      </c>
      <c r="AJ103" s="195">
        <f t="shared" si="140"/>
        <v>-121.38970004336019</v>
      </c>
      <c r="AK103" s="195">
        <f t="shared" si="140"/>
        <v>-120.88970004336019</v>
      </c>
      <c r="AL103" s="195">
        <f t="shared" si="140"/>
        <v>-120.38970004336019</v>
      </c>
      <c r="AM103" s="195">
        <f t="shared" si="140"/>
        <v>-119.88970004336019</v>
      </c>
      <c r="AN103" s="195">
        <f t="shared" si="140"/>
        <v>-119.38970004336019</v>
      </c>
      <c r="AO103" s="195">
        <f t="shared" si="140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ht="13.15" x14ac:dyDescent="0.4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-86.739700043360187</v>
      </c>
      <c r="AI104" s="192">
        <f t="shared" si="141"/>
        <v>-85.489700043360187</v>
      </c>
      <c r="AJ104" s="192">
        <f t="shared" si="141"/>
        <v>-119.68970004336019</v>
      </c>
      <c r="AK104" s="192">
        <f t="shared" si="141"/>
        <v>-119.18970004336019</v>
      </c>
      <c r="AL104" s="192">
        <f t="shared" si="141"/>
        <v>-118.68970004336019</v>
      </c>
      <c r="AM104" s="192">
        <f t="shared" si="141"/>
        <v>-118.18970004336019</v>
      </c>
      <c r="AN104" s="192">
        <f t="shared" si="141"/>
        <v>-117.68970004336019</v>
      </c>
      <c r="AO104" s="293">
        <f t="shared" ref="AO104" si="142">AO84</f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35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-85.039700043360185</v>
      </c>
      <c r="AI105" s="192">
        <f t="shared" si="145"/>
        <v>-83.789700043360185</v>
      </c>
      <c r="AJ105" s="192">
        <f t="shared" si="145"/>
        <v>-117.98970004336019</v>
      </c>
      <c r="AK105" s="192">
        <f t="shared" si="145"/>
        <v>-117.48970004336019</v>
      </c>
      <c r="AL105" s="192">
        <f t="shared" si="145"/>
        <v>-116.98970004336019</v>
      </c>
      <c r="AM105" s="192">
        <f t="shared" si="145"/>
        <v>-116.48970004336019</v>
      </c>
      <c r="AN105" s="192">
        <f t="shared" si="145"/>
        <v>-115.98970004336019</v>
      </c>
      <c r="AO105" s="293">
        <f t="shared" si="145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35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35">
      <c r="A107" s="215" t="s">
        <v>76</v>
      </c>
      <c r="B107" s="270" t="s">
        <v>71</v>
      </c>
      <c r="C107" s="168"/>
      <c r="D107" s="195">
        <f t="shared" ref="D107:K107" si="146">D108-BB108</f>
        <v>-53.226779892933379</v>
      </c>
      <c r="E107" s="195">
        <f t="shared" si="146"/>
        <v>-55.930741297231336</v>
      </c>
      <c r="F107" s="195">
        <f t="shared" si="146"/>
        <v>-85.248663986159258</v>
      </c>
      <c r="G107" s="195">
        <f t="shared" si="146"/>
        <v>-84.748663986159286</v>
      </c>
      <c r="H107" s="195">
        <f t="shared" si="146"/>
        <v>-84.248663986159272</v>
      </c>
      <c r="I107" s="195">
        <f t="shared" si="146"/>
        <v>-83.748663986159286</v>
      </c>
      <c r="J107" s="195">
        <f t="shared" si="146"/>
        <v>-83.248663986159258</v>
      </c>
      <c r="K107" s="195">
        <f t="shared" si="146"/>
        <v>-82.748663986159272</v>
      </c>
      <c r="L107" s="195">
        <f>L108-BJ108</f>
        <v>-82.248663986159286</v>
      </c>
      <c r="M107" s="196">
        <f>M108-BK108</f>
        <v>-81.748663986159272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-83.455128886876054</v>
      </c>
      <c r="BM107" s="261" t="s">
        <v>98</v>
      </c>
    </row>
    <row r="108" spans="1:65" s="94" customFormat="1" ht="13.15" x14ac:dyDescent="0.4">
      <c r="A108" s="216" t="s">
        <v>77</v>
      </c>
      <c r="B108" s="270" t="s">
        <v>71</v>
      </c>
      <c r="C108" s="168"/>
      <c r="D108" s="192">
        <f>D86</f>
        <v>-51.721973106869527</v>
      </c>
      <c r="E108" s="192">
        <f>E86</f>
        <v>-54.401615192409821</v>
      </c>
      <c r="F108" s="192">
        <f t="shared" ref="F108:M108" si="147">F86</f>
        <v>-83.746233525332315</v>
      </c>
      <c r="G108" s="192">
        <f t="shared" si="147"/>
        <v>-83.246233525332343</v>
      </c>
      <c r="H108" s="192">
        <f t="shared" si="147"/>
        <v>-82.746233525332329</v>
      </c>
      <c r="I108" s="192">
        <f t="shared" si="147"/>
        <v>-82.246233525332343</v>
      </c>
      <c r="J108" s="192">
        <f t="shared" si="147"/>
        <v>-81.746233525332315</v>
      </c>
      <c r="K108" s="293">
        <f t="shared" ref="K108" si="148">K86</f>
        <v>-81.246233525332329</v>
      </c>
      <c r="L108" s="192">
        <f t="shared" si="147"/>
        <v>-80.746233525332343</v>
      </c>
      <c r="M108" s="193">
        <f t="shared" si="147"/>
        <v>-80.246233525332329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35">
      <c r="A109" s="215" t="s">
        <v>78</v>
      </c>
      <c r="B109" s="270" t="s">
        <v>71</v>
      </c>
      <c r="C109" s="168"/>
      <c r="D109" s="195">
        <f t="shared" ref="D109:K109" si="151">D108+BB108</f>
        <v>-50.217166320805674</v>
      </c>
      <c r="E109" s="195">
        <f t="shared" si="151"/>
        <v>-52.872489087588306</v>
      </c>
      <c r="F109" s="195">
        <f t="shared" si="151"/>
        <v>-82.243803064505371</v>
      </c>
      <c r="G109" s="195">
        <f t="shared" si="151"/>
        <v>-81.7438030645054</v>
      </c>
      <c r="H109" s="195">
        <f t="shared" si="151"/>
        <v>-81.243803064505386</v>
      </c>
      <c r="I109" s="195">
        <f t="shared" si="151"/>
        <v>-80.7438030645054</v>
      </c>
      <c r="J109" s="195">
        <f t="shared" si="151"/>
        <v>-80.243803064505371</v>
      </c>
      <c r="K109" s="195">
        <f t="shared" si="151"/>
        <v>-79.743803064505386</v>
      </c>
      <c r="L109" s="195">
        <f>L108+BI108</f>
        <v>-79.2438030645054</v>
      </c>
      <c r="M109" s="196">
        <f>M108+BJ108</f>
        <v>-78.743803064505386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35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35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-53.226779892933379</v>
      </c>
      <c r="O111" s="195">
        <f t="shared" ref="O111:W111" si="152">O112-BC112</f>
        <v>-55.930741297231336</v>
      </c>
      <c r="P111" s="195">
        <f t="shared" si="152"/>
        <v>-85.248663986159258</v>
      </c>
      <c r="Q111" s="195">
        <f t="shared" si="152"/>
        <v>-84.748663986159286</v>
      </c>
      <c r="R111" s="195">
        <f t="shared" si="152"/>
        <v>-84.248663986159272</v>
      </c>
      <c r="S111" s="195">
        <f t="shared" si="152"/>
        <v>-83.748663986159286</v>
      </c>
      <c r="T111" s="195">
        <f t="shared" si="152"/>
        <v>-83.248663986159258</v>
      </c>
      <c r="U111" s="195">
        <f t="shared" si="152"/>
        <v>-82.748663986159272</v>
      </c>
      <c r="V111" s="195">
        <f t="shared" si="152"/>
        <v>-82.248663986159286</v>
      </c>
      <c r="W111" s="196">
        <f t="shared" si="152"/>
        <v>-81.748663986159272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-83.455128886876054</v>
      </c>
      <c r="BM111" s="261" t="s">
        <v>98</v>
      </c>
    </row>
    <row r="112" spans="1:65" s="94" customFormat="1" ht="13.15" x14ac:dyDescent="0.4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-51.721973106869527</v>
      </c>
      <c r="O112" s="192">
        <f t="shared" si="153"/>
        <v>-54.401615192409821</v>
      </c>
      <c r="P112" s="192">
        <f t="shared" si="153"/>
        <v>-83.746233525332315</v>
      </c>
      <c r="Q112" s="192">
        <f t="shared" si="153"/>
        <v>-83.246233525332343</v>
      </c>
      <c r="R112" s="192">
        <f t="shared" si="153"/>
        <v>-82.746233525332329</v>
      </c>
      <c r="S112" s="192">
        <f t="shared" si="153"/>
        <v>-82.246233525332343</v>
      </c>
      <c r="T112" s="192">
        <f t="shared" si="153"/>
        <v>-81.746233525332315</v>
      </c>
      <c r="U112" s="293">
        <f t="shared" ref="U112" si="154">U86</f>
        <v>-81.246233525332329</v>
      </c>
      <c r="V112" s="192">
        <f>V86</f>
        <v>-80.746233525332343</v>
      </c>
      <c r="W112" s="193">
        <f>W86</f>
        <v>-80.246233525332329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35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-50.217166320805674</v>
      </c>
      <c r="O113" s="195">
        <f t="shared" ref="O113:W113" si="157">O112+BC112</f>
        <v>-52.872489087588306</v>
      </c>
      <c r="P113" s="195">
        <f t="shared" si="157"/>
        <v>-82.243803064505371</v>
      </c>
      <c r="Q113" s="195">
        <f t="shared" si="157"/>
        <v>-81.7438030645054</v>
      </c>
      <c r="R113" s="195">
        <f t="shared" si="157"/>
        <v>-81.243803064505386</v>
      </c>
      <c r="S113" s="195">
        <f t="shared" si="157"/>
        <v>-80.7438030645054</v>
      </c>
      <c r="T113" s="195">
        <f t="shared" si="157"/>
        <v>-80.243803064505371</v>
      </c>
      <c r="U113" s="195">
        <f t="shared" si="157"/>
        <v>-79.743803064505386</v>
      </c>
      <c r="V113" s="195">
        <f t="shared" si="157"/>
        <v>-79.2438030645054</v>
      </c>
      <c r="W113" s="196">
        <f t="shared" si="157"/>
        <v>-78.743803064505386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35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35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ht="13.15" x14ac:dyDescent="0.4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293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35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35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35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293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ht="13.15" x14ac:dyDescent="0.4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293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0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35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170">AH120+BB120</f>
        <v>2.050000000000022</v>
      </c>
      <c r="AI121" s="192">
        <f t="shared" si="170"/>
        <v>23.800000000000008</v>
      </c>
      <c r="AJ121" s="192">
        <f t="shared" si="170"/>
        <v>1.099999999999997</v>
      </c>
      <c r="AK121" s="192">
        <f t="shared" si="170"/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293">
        <f t="shared" si="170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171">IF(AH121&lt;-23,0,IF(AH121&lt;0,47+2*CEILING(AH121,-0.5),47+2*FLOOR(AH121,0.5)))</f>
        <v>51</v>
      </c>
      <c r="AS121" s="204">
        <f t="shared" si="171"/>
        <v>94</v>
      </c>
      <c r="AT121" s="204">
        <f t="shared" si="171"/>
        <v>49</v>
      </c>
      <c r="AU121" s="204">
        <f t="shared" si="171"/>
        <v>49</v>
      </c>
      <c r="AV121" s="204">
        <f t="shared" si="171"/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35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4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35">
      <c r="BM132" s="21" t="s">
        <v>40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BM123">
    <cfRule type="cellIs" dxfId="53" priority="32" stopIfTrue="1" operator="equal">
      <formula>"Yes"</formula>
    </cfRule>
    <cfRule type="cellIs" dxfId="52" priority="33" stopIfTrue="1" operator="notEqual">
      <formula>"Yes"</formula>
    </cfRule>
  </conditionalFormatting>
  <conditionalFormatting sqref="X91">
    <cfRule type="cellIs" dxfId="51" priority="31" stopIfTrue="1" operator="lessThan">
      <formula>$BL$91</formula>
    </cfRule>
  </conditionalFormatting>
  <conditionalFormatting sqref="AH95">
    <cfRule type="cellIs" dxfId="50" priority="30" stopIfTrue="1" operator="lessThan">
      <formula>$BL$95</formula>
    </cfRule>
  </conditionalFormatting>
  <conditionalFormatting sqref="X99 AG99">
    <cfRule type="cellIs" dxfId="49" priority="29" stopIfTrue="1" operator="lessThan">
      <formula>$BL$99</formula>
    </cfRule>
  </conditionalFormatting>
  <conditionalFormatting sqref="AH103 AQ103">
    <cfRule type="cellIs" dxfId="48" priority="28" stopIfTrue="1" operator="lessThan">
      <formula>$BL$103</formula>
    </cfRule>
  </conditionalFormatting>
  <conditionalFormatting sqref="D111 F111:J111 P107:T107 L111:O111 M107:N107">
    <cfRule type="cellIs" dxfId="47" priority="27" stopIfTrue="1" operator="lessThan">
      <formula>$BL$111</formula>
    </cfRule>
  </conditionalFormatting>
  <conditionalFormatting sqref="N113 P113:W113">
    <cfRule type="cellIs" dxfId="46" priority="26" stopIfTrue="1" operator="greaterThan">
      <formula>$BL$113</formula>
    </cfRule>
  </conditionalFormatting>
  <conditionalFormatting sqref="W111">
    <cfRule type="cellIs" dxfId="45" priority="25" stopIfTrue="1" operator="lessThan">
      <formula>$BL$111</formula>
    </cfRule>
  </conditionalFormatting>
  <conditionalFormatting sqref="D109 F109:M109">
    <cfRule type="cellIs" dxfId="44" priority="24" stopIfTrue="1" operator="greaterThan">
      <formula>$BL$109</formula>
    </cfRule>
  </conditionalFormatting>
  <conditionalFormatting sqref="D107">
    <cfRule type="cellIs" dxfId="43" priority="23" stopIfTrue="1" operator="lessThan">
      <formula>$BL$111</formula>
    </cfRule>
  </conditionalFormatting>
  <conditionalFormatting sqref="V107:W107">
    <cfRule type="cellIs" dxfId="42" priority="22" stopIfTrue="1" operator="lessThan">
      <formula>$BL$111</formula>
    </cfRule>
  </conditionalFormatting>
  <conditionalFormatting sqref="E111">
    <cfRule type="cellIs" dxfId="41" priority="21" stopIfTrue="1" operator="lessThan">
      <formula>$BL$111</formula>
    </cfRule>
  </conditionalFormatting>
  <conditionalFormatting sqref="E109">
    <cfRule type="cellIs" dxfId="40" priority="20" stopIfTrue="1" operator="greaterThan">
      <formula>$BL$109</formula>
    </cfRule>
  </conditionalFormatting>
  <conditionalFormatting sqref="E107">
    <cfRule type="cellIs" dxfId="39" priority="19" stopIfTrue="1" operator="lessThan">
      <formula>$BL$111</formula>
    </cfRule>
  </conditionalFormatting>
  <conditionalFormatting sqref="O107">
    <cfRule type="cellIs" dxfId="38" priority="18" stopIfTrue="1" operator="lessThan">
      <formula>$BL$111</formula>
    </cfRule>
  </conditionalFormatting>
  <conditionalFormatting sqref="O113">
    <cfRule type="cellIs" dxfId="37" priority="17" stopIfTrue="1" operator="greaterThan">
      <formula>$BL$113</formula>
    </cfRule>
  </conditionalFormatting>
  <conditionalFormatting sqref="Y91">
    <cfRule type="cellIs" dxfId="36" priority="16" stopIfTrue="1" operator="lessThan">
      <formula>$BL$91</formula>
    </cfRule>
  </conditionalFormatting>
  <conditionalFormatting sqref="Y99">
    <cfRule type="cellIs" dxfId="35" priority="15" stopIfTrue="1" operator="lessThan">
      <formula>$BL$99</formula>
    </cfRule>
  </conditionalFormatting>
  <conditionalFormatting sqref="AI95">
    <cfRule type="cellIs" dxfId="34" priority="14" stopIfTrue="1" operator="lessThan">
      <formula>$BL$95</formula>
    </cfRule>
  </conditionalFormatting>
  <conditionalFormatting sqref="AI103">
    <cfRule type="cellIs" dxfId="33" priority="13" stopIfTrue="1" operator="lessThan">
      <formula>$BL$103</formula>
    </cfRule>
  </conditionalFormatting>
  <conditionalFormatting sqref="AH115 AJ115:AQ115">
    <cfRule type="cellIs" dxfId="32" priority="6" stopIfTrue="1" operator="lessThan">
      <formula>$BL$103</formula>
    </cfRule>
  </conditionalFormatting>
  <conditionalFormatting sqref="AI115">
    <cfRule type="cellIs" dxfId="31" priority="5" stopIfTrue="1" operator="lessThan">
      <formula>$BL$103</formula>
    </cfRule>
  </conditionalFormatting>
  <conditionalFormatting sqref="AH117 AJ117:AQ117">
    <cfRule type="cellIs" dxfId="30" priority="4" stopIfTrue="1" operator="lessThan">
      <formula>$BL$103</formula>
    </cfRule>
  </conditionalFormatting>
  <conditionalFormatting sqref="AI117">
    <cfRule type="cellIs" dxfId="29" priority="3" stopIfTrue="1" operator="lessThan">
      <formula>$BL$103</formula>
    </cfRule>
  </conditionalFormatting>
  <conditionalFormatting sqref="Z91:AG91">
    <cfRule type="cellIs" dxfId="28" priority="2" stopIfTrue="1" operator="lessThan">
      <formula>$BL$92</formula>
    </cfRule>
  </conditionalFormatting>
  <conditionalFormatting sqref="AJ95:AQ95">
    <cfRule type="cellIs" dxfId="27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132"/>
  <sheetViews>
    <sheetView topLeftCell="J1" zoomScale="70" zoomScaleNormal="70" workbookViewId="0">
      <selection activeCell="U11" sqref="U11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295" t="s">
        <v>109</v>
      </c>
      <c r="E2" s="296"/>
      <c r="F2" s="297"/>
      <c r="G2" s="297"/>
      <c r="H2" s="297"/>
      <c r="I2" s="297"/>
      <c r="J2" s="297"/>
      <c r="K2" s="297"/>
      <c r="L2" s="297"/>
      <c r="M2" s="298"/>
      <c r="N2" s="295" t="s">
        <v>110</v>
      </c>
      <c r="O2" s="296"/>
      <c r="P2" s="297"/>
      <c r="Q2" s="297"/>
      <c r="R2" s="297"/>
      <c r="S2" s="297"/>
      <c r="T2" s="297"/>
      <c r="U2" s="297"/>
      <c r="V2" s="297"/>
      <c r="W2" s="298"/>
      <c r="X2" s="295" t="s">
        <v>111</v>
      </c>
      <c r="Y2" s="296"/>
      <c r="Z2" s="297"/>
      <c r="AA2" s="297"/>
      <c r="AB2" s="297"/>
      <c r="AC2" s="297"/>
      <c r="AD2" s="297"/>
      <c r="AE2" s="297"/>
      <c r="AF2" s="297"/>
      <c r="AG2" s="298"/>
      <c r="AH2" s="295" t="s">
        <v>112</v>
      </c>
      <c r="AI2" s="296"/>
      <c r="AJ2" s="297"/>
      <c r="AK2" s="297"/>
      <c r="AL2" s="297"/>
      <c r="AM2" s="297"/>
      <c r="AN2" s="297"/>
      <c r="AO2" s="297"/>
      <c r="AP2" s="297"/>
      <c r="AQ2" s="29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299" t="s">
        <v>85</v>
      </c>
      <c r="G3" s="299"/>
      <c r="H3" s="300"/>
      <c r="I3" s="300"/>
      <c r="J3" s="300"/>
      <c r="K3" s="300"/>
      <c r="L3" s="300"/>
      <c r="M3" s="301"/>
      <c r="N3" s="44" t="s">
        <v>30</v>
      </c>
      <c r="O3" s="3" t="s">
        <v>31</v>
      </c>
      <c r="P3" s="299" t="s">
        <v>85</v>
      </c>
      <c r="Q3" s="299"/>
      <c r="R3" s="300"/>
      <c r="S3" s="300"/>
      <c r="T3" s="300"/>
      <c r="U3" s="300"/>
      <c r="V3" s="300"/>
      <c r="W3" s="301"/>
      <c r="X3" s="44" t="s">
        <v>30</v>
      </c>
      <c r="Y3" s="3" t="s">
        <v>31</v>
      </c>
      <c r="Z3" s="299" t="s">
        <v>85</v>
      </c>
      <c r="AA3" s="299"/>
      <c r="AB3" s="300"/>
      <c r="AC3" s="300"/>
      <c r="AD3" s="300"/>
      <c r="AE3" s="300"/>
      <c r="AF3" s="300"/>
      <c r="AG3" s="301"/>
      <c r="AH3" s="44" t="s">
        <v>30</v>
      </c>
      <c r="AI3" s="3" t="s">
        <v>31</v>
      </c>
      <c r="AJ3" s="299" t="s">
        <v>85</v>
      </c>
      <c r="AK3" s="299"/>
      <c r="AL3" s="300"/>
      <c r="AM3" s="300"/>
      <c r="AN3" s="300"/>
      <c r="AO3" s="300"/>
      <c r="AP3" s="300"/>
      <c r="AQ3" s="30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145</v>
      </c>
    </row>
    <row r="6" spans="1:65" ht="12.75" customHeight="1" x14ac:dyDescent="0.4">
      <c r="A6" s="227" t="s">
        <v>56</v>
      </c>
      <c r="B6" s="228" t="s">
        <v>57</v>
      </c>
      <c r="C6" s="238"/>
      <c r="D6" s="273">
        <v>20</v>
      </c>
      <c r="E6" s="274">
        <f t="shared" si="0"/>
        <v>20</v>
      </c>
      <c r="F6" s="274">
        <f t="shared" si="0"/>
        <v>20</v>
      </c>
      <c r="G6" s="274">
        <f t="shared" si="0"/>
        <v>20</v>
      </c>
      <c r="H6" s="274">
        <f t="shared" si="0"/>
        <v>20</v>
      </c>
      <c r="I6" s="274">
        <f t="shared" si="0"/>
        <v>20</v>
      </c>
      <c r="J6" s="274">
        <f t="shared" si="0"/>
        <v>20</v>
      </c>
      <c r="K6" s="274">
        <f t="shared" si="0"/>
        <v>20</v>
      </c>
      <c r="L6" s="274">
        <f t="shared" si="0"/>
        <v>20</v>
      </c>
      <c r="M6" s="274">
        <f t="shared" si="0"/>
        <v>20</v>
      </c>
      <c r="N6" s="273">
        <v>20</v>
      </c>
      <c r="O6" s="274">
        <f t="shared" si="0"/>
        <v>20</v>
      </c>
      <c r="P6" s="274">
        <f t="shared" si="0"/>
        <v>20</v>
      </c>
      <c r="Q6" s="274">
        <f t="shared" si="0"/>
        <v>20</v>
      </c>
      <c r="R6" s="274">
        <f t="shared" si="0"/>
        <v>20</v>
      </c>
      <c r="S6" s="274">
        <f t="shared" si="0"/>
        <v>20</v>
      </c>
      <c r="T6" s="274">
        <f t="shared" si="0"/>
        <v>20</v>
      </c>
      <c r="U6" s="274">
        <f t="shared" si="0"/>
        <v>20</v>
      </c>
      <c r="V6" s="274">
        <f t="shared" si="0"/>
        <v>20</v>
      </c>
      <c r="W6" s="274">
        <f t="shared" si="0"/>
        <v>20</v>
      </c>
      <c r="X6" s="229">
        <f t="shared" si="0"/>
        <v>20</v>
      </c>
      <c r="Y6" s="230">
        <f t="shared" si="0"/>
        <v>20</v>
      </c>
      <c r="Z6" s="230">
        <f t="shared" si="0"/>
        <v>20</v>
      </c>
      <c r="AA6" s="230">
        <f t="shared" si="0"/>
        <v>20</v>
      </c>
      <c r="AB6" s="230">
        <f t="shared" si="0"/>
        <v>20</v>
      </c>
      <c r="AC6" s="230">
        <f t="shared" si="0"/>
        <v>20</v>
      </c>
      <c r="AD6" s="230">
        <f t="shared" si="0"/>
        <v>20</v>
      </c>
      <c r="AE6" s="230">
        <f t="shared" si="0"/>
        <v>20</v>
      </c>
      <c r="AF6" s="230">
        <f t="shared" si="0"/>
        <v>20</v>
      </c>
      <c r="AG6" s="230">
        <f t="shared" si="0"/>
        <v>20</v>
      </c>
      <c r="AH6" s="229">
        <f t="shared" si="0"/>
        <v>20</v>
      </c>
      <c r="AI6" s="230">
        <f t="shared" si="0"/>
        <v>20</v>
      </c>
      <c r="AJ6" s="230">
        <f t="shared" si="0"/>
        <v>20</v>
      </c>
      <c r="AK6" s="230">
        <f t="shared" si="0"/>
        <v>20</v>
      </c>
      <c r="AL6" s="230">
        <f t="shared" si="0"/>
        <v>20</v>
      </c>
      <c r="AM6" s="230">
        <f t="shared" si="0"/>
        <v>20</v>
      </c>
      <c r="AN6" s="230">
        <f t="shared" si="0"/>
        <v>20</v>
      </c>
      <c r="AO6" s="230">
        <f t="shared" si="0"/>
        <v>20</v>
      </c>
      <c r="AP6" s="230">
        <f t="shared" si="0"/>
        <v>20</v>
      </c>
      <c r="AQ6" s="230">
        <f t="shared" si="0"/>
        <v>20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4">
      <c r="A7" s="227" t="s">
        <v>69</v>
      </c>
      <c r="B7" s="228"/>
      <c r="C7" s="238"/>
      <c r="D7" s="273">
        <v>51</v>
      </c>
      <c r="E7" s="274">
        <f t="shared" si="0"/>
        <v>51</v>
      </c>
      <c r="F7" s="274">
        <f t="shared" si="0"/>
        <v>51</v>
      </c>
      <c r="G7" s="274">
        <f t="shared" si="0"/>
        <v>51</v>
      </c>
      <c r="H7" s="274">
        <f t="shared" si="0"/>
        <v>51</v>
      </c>
      <c r="I7" s="274">
        <f t="shared" si="0"/>
        <v>51</v>
      </c>
      <c r="J7" s="274">
        <f t="shared" si="0"/>
        <v>51</v>
      </c>
      <c r="K7" s="274">
        <f t="shared" si="0"/>
        <v>51</v>
      </c>
      <c r="L7" s="274">
        <f t="shared" si="0"/>
        <v>51</v>
      </c>
      <c r="M7" s="274">
        <f t="shared" si="0"/>
        <v>51</v>
      </c>
      <c r="N7" s="273">
        <v>51</v>
      </c>
      <c r="O7" s="274">
        <f t="shared" si="0"/>
        <v>51</v>
      </c>
      <c r="P7" s="274">
        <f t="shared" si="0"/>
        <v>51</v>
      </c>
      <c r="Q7" s="274">
        <f t="shared" si="0"/>
        <v>51</v>
      </c>
      <c r="R7" s="274">
        <f t="shared" si="0"/>
        <v>51</v>
      </c>
      <c r="S7" s="274">
        <f t="shared" si="0"/>
        <v>51</v>
      </c>
      <c r="T7" s="274">
        <f t="shared" si="0"/>
        <v>51</v>
      </c>
      <c r="U7" s="274">
        <f t="shared" si="0"/>
        <v>51</v>
      </c>
      <c r="V7" s="274">
        <f t="shared" si="0"/>
        <v>51</v>
      </c>
      <c r="W7" s="274">
        <f t="shared" si="0"/>
        <v>51</v>
      </c>
      <c r="X7" s="229">
        <f t="shared" si="0"/>
        <v>51</v>
      </c>
      <c r="Y7" s="230">
        <f t="shared" si="0"/>
        <v>51</v>
      </c>
      <c r="Z7" s="230">
        <f t="shared" si="0"/>
        <v>51</v>
      </c>
      <c r="AA7" s="230">
        <f t="shared" si="0"/>
        <v>51</v>
      </c>
      <c r="AB7" s="230">
        <f t="shared" si="0"/>
        <v>51</v>
      </c>
      <c r="AC7" s="230">
        <f t="shared" si="0"/>
        <v>51</v>
      </c>
      <c r="AD7" s="230">
        <f t="shared" si="0"/>
        <v>51</v>
      </c>
      <c r="AE7" s="230">
        <f t="shared" si="0"/>
        <v>51</v>
      </c>
      <c r="AF7" s="230">
        <f t="shared" si="0"/>
        <v>51</v>
      </c>
      <c r="AG7" s="230">
        <f t="shared" si="0"/>
        <v>51</v>
      </c>
      <c r="AH7" s="229">
        <f t="shared" si="0"/>
        <v>51</v>
      </c>
      <c r="AI7" s="230">
        <f t="shared" si="0"/>
        <v>51</v>
      </c>
      <c r="AJ7" s="230">
        <f t="shared" si="0"/>
        <v>51</v>
      </c>
      <c r="AK7" s="230">
        <f t="shared" si="0"/>
        <v>51</v>
      </c>
      <c r="AL7" s="230">
        <f t="shared" si="0"/>
        <v>51</v>
      </c>
      <c r="AM7" s="230">
        <f t="shared" si="0"/>
        <v>51</v>
      </c>
      <c r="AN7" s="230">
        <f t="shared" si="0"/>
        <v>51</v>
      </c>
      <c r="AO7" s="230">
        <f t="shared" si="0"/>
        <v>51</v>
      </c>
      <c r="AP7" s="230">
        <f t="shared" si="0"/>
        <v>51</v>
      </c>
      <c r="AQ7" s="230">
        <f t="shared" si="0"/>
        <v>51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147</v>
      </c>
    </row>
    <row r="8" spans="1:65" x14ac:dyDescent="0.35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35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si="1"/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2">$F$9+R8</f>
        <v>-118.5</v>
      </c>
      <c r="S9" s="225">
        <f t="shared" si="2"/>
        <v>-118</v>
      </c>
      <c r="T9" s="225">
        <f t="shared" si="2"/>
        <v>-117.5</v>
      </c>
      <c r="U9" s="225">
        <f t="shared" si="2"/>
        <v>-117</v>
      </c>
      <c r="V9" s="225">
        <f t="shared" si="2"/>
        <v>-116.5</v>
      </c>
      <c r="W9" s="225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145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3">AA10</f>
        <v>-4</v>
      </c>
      <c r="AC10" s="226">
        <f t="shared" si="3"/>
        <v>-4</v>
      </c>
      <c r="AD10" s="226">
        <f t="shared" si="3"/>
        <v>-4</v>
      </c>
      <c r="AE10" s="226">
        <f t="shared" si="3"/>
        <v>-4</v>
      </c>
      <c r="AF10" s="226">
        <f>AD10</f>
        <v>-4</v>
      </c>
      <c r="AG10" s="226">
        <f t="shared" si="3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4">AK10</f>
        <v>-4</v>
      </c>
      <c r="AM10" s="226">
        <f t="shared" si="4"/>
        <v>-4</v>
      </c>
      <c r="AN10" s="226">
        <f t="shared" si="4"/>
        <v>-4</v>
      </c>
      <c r="AO10" s="226">
        <f t="shared" si="4"/>
        <v>-4</v>
      </c>
      <c r="AP10" s="226">
        <f>AN10</f>
        <v>-4</v>
      </c>
      <c r="AQ10" s="226">
        <f t="shared" si="4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145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44" t="s">
        <v>146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14</v>
      </c>
      <c r="B15" s="220"/>
      <c r="C15" s="12"/>
      <c r="D15" s="295" t="s">
        <v>109</v>
      </c>
      <c r="E15" s="296"/>
      <c r="F15" s="297"/>
      <c r="G15" s="297"/>
      <c r="H15" s="297"/>
      <c r="I15" s="297"/>
      <c r="J15" s="297"/>
      <c r="K15" s="297"/>
      <c r="L15" s="297"/>
      <c r="M15" s="298"/>
      <c r="N15" s="295" t="s">
        <v>110</v>
      </c>
      <c r="O15" s="296"/>
      <c r="P15" s="297"/>
      <c r="Q15" s="297"/>
      <c r="R15" s="297"/>
      <c r="S15" s="297"/>
      <c r="T15" s="297"/>
      <c r="U15" s="297"/>
      <c r="V15" s="297"/>
      <c r="W15" s="298"/>
      <c r="X15" s="295" t="s">
        <v>111</v>
      </c>
      <c r="Y15" s="296"/>
      <c r="Z15" s="297"/>
      <c r="AA15" s="297"/>
      <c r="AB15" s="297"/>
      <c r="AC15" s="297"/>
      <c r="AD15" s="297"/>
      <c r="AE15" s="297"/>
      <c r="AF15" s="297"/>
      <c r="AG15" s="298"/>
      <c r="AH15" s="295" t="s">
        <v>112</v>
      </c>
      <c r="AI15" s="296"/>
      <c r="AJ15" s="297"/>
      <c r="AK15" s="297"/>
      <c r="AL15" s="297"/>
      <c r="AM15" s="297"/>
      <c r="AN15" s="297"/>
      <c r="AO15" s="297"/>
      <c r="AP15" s="297"/>
      <c r="AQ15" s="298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30</v>
      </c>
      <c r="E16" s="3" t="s">
        <v>31</v>
      </c>
      <c r="F16" s="299" t="s">
        <v>85</v>
      </c>
      <c r="G16" s="299"/>
      <c r="H16" s="300"/>
      <c r="I16" s="300"/>
      <c r="J16" s="300"/>
      <c r="K16" s="300"/>
      <c r="L16" s="300"/>
      <c r="M16" s="301"/>
      <c r="N16" s="44" t="s">
        <v>30</v>
      </c>
      <c r="O16" s="3" t="s">
        <v>31</v>
      </c>
      <c r="P16" s="299" t="s">
        <v>85</v>
      </c>
      <c r="Q16" s="299"/>
      <c r="R16" s="300"/>
      <c r="S16" s="300"/>
      <c r="T16" s="300"/>
      <c r="U16" s="300"/>
      <c r="V16" s="300"/>
      <c r="W16" s="301"/>
      <c r="X16" s="44" t="s">
        <v>30</v>
      </c>
      <c r="Y16" s="3" t="s">
        <v>31</v>
      </c>
      <c r="Z16" s="299" t="s">
        <v>85</v>
      </c>
      <c r="AA16" s="299"/>
      <c r="AB16" s="300"/>
      <c r="AC16" s="300"/>
      <c r="AD16" s="300"/>
      <c r="AE16" s="300"/>
      <c r="AF16" s="300"/>
      <c r="AG16" s="301"/>
      <c r="AH16" s="44" t="s">
        <v>30</v>
      </c>
      <c r="AI16" s="3" t="s">
        <v>31</v>
      </c>
      <c r="AJ16" s="299" t="s">
        <v>85</v>
      </c>
      <c r="AK16" s="299"/>
      <c r="AL16" s="300"/>
      <c r="AM16" s="300"/>
      <c r="AN16" s="300"/>
      <c r="AO16" s="300"/>
      <c r="AP16" s="300"/>
      <c r="AQ16" s="301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62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9">
        <f t="shared" si="6"/>
        <v>1.2619146889603858E-3</v>
      </c>
      <c r="AD17" s="8">
        <f t="shared" si="6"/>
        <v>1.4158915687682691E-3</v>
      </c>
      <c r="AE17" s="209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35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9">
        <f t="shared" si="7"/>
        <v>-3.9999999999999836</v>
      </c>
      <c r="AD18" s="34">
        <f t="shared" si="7"/>
        <v>-4.0000000000000142</v>
      </c>
      <c r="AE18" s="129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35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9">
        <f t="shared" si="8"/>
        <v>-118.98970004336019</v>
      </c>
      <c r="AD19" s="34">
        <f t="shared" si="8"/>
        <v>-118.48970004336019</v>
      </c>
      <c r="AE19" s="129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35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9">
        <f t="shared" si="9"/>
        <v>-3.9999999999999836</v>
      </c>
      <c r="AD20" s="34">
        <f t="shared" si="9"/>
        <v>-4.0000000000000142</v>
      </c>
      <c r="AE20" s="129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15" thickBot="1" x14ac:dyDescent="0.4">
      <c r="A21" s="32" t="s">
        <v>33</v>
      </c>
      <c r="B21" s="57" t="s">
        <v>68</v>
      </c>
      <c r="C21" s="14"/>
      <c r="D21" s="80">
        <f t="shared" ref="D21:U21" si="11">10*LOG((D17+X17)*10^-9)+10*LOG(D7*12)</f>
        <v>-54.899329998537858</v>
      </c>
      <c r="E21" s="81">
        <f t="shared" si="11"/>
        <v>-57.578972084078153</v>
      </c>
      <c r="F21" s="81">
        <f t="shared" si="11"/>
        <v>-87.166781190811633</v>
      </c>
      <c r="G21" s="81">
        <f t="shared" si="11"/>
        <v>-86.666781190811662</v>
      </c>
      <c r="H21" s="81">
        <f t="shared" si="11"/>
        <v>-86.166781190811633</v>
      </c>
      <c r="I21" s="81">
        <f t="shared" si="11"/>
        <v>-85.666781190811633</v>
      </c>
      <c r="J21" s="81">
        <f t="shared" si="11"/>
        <v>-85.166781190811662</v>
      </c>
      <c r="K21" s="81">
        <f t="shared" si="11"/>
        <v>-84.666781190811633</v>
      </c>
      <c r="L21" s="81">
        <f t="shared" si="11"/>
        <v>-84.166781190811662</v>
      </c>
      <c r="M21" s="82">
        <f t="shared" si="11"/>
        <v>-83.666781190811662</v>
      </c>
      <c r="N21" s="80">
        <f t="shared" si="11"/>
        <v>-54.899329998537858</v>
      </c>
      <c r="O21" s="81">
        <f t="shared" si="11"/>
        <v>-57.578972084078153</v>
      </c>
      <c r="P21" s="81">
        <f t="shared" si="11"/>
        <v>-87.166781190811633</v>
      </c>
      <c r="Q21" s="81">
        <f t="shared" si="11"/>
        <v>-86.666781190811662</v>
      </c>
      <c r="R21" s="81">
        <f t="shared" si="11"/>
        <v>-86.166781190811633</v>
      </c>
      <c r="S21" s="81">
        <f t="shared" si="11"/>
        <v>-85.666781190811633</v>
      </c>
      <c r="T21" s="81">
        <f t="shared" si="11"/>
        <v>-85.166781190811662</v>
      </c>
      <c r="U21" s="81">
        <f t="shared" si="11"/>
        <v>-84.666781190811633</v>
      </c>
      <c r="V21" s="81">
        <f>10*LOG((V17+AP17)*10^-9)+10*LOG(V7*12)</f>
        <v>-84.166781190811662</v>
      </c>
      <c r="W21" s="82">
        <f>10*LOG((W17+AQ17)*10^-9)+10*LOG(W7*12)</f>
        <v>-83.666781190811662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5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ht="13.15" x14ac:dyDescent="0.4">
      <c r="A24" s="1" t="s">
        <v>15</v>
      </c>
      <c r="B24" s="98"/>
      <c r="C24" s="99"/>
      <c r="D24" s="295" t="s">
        <v>109</v>
      </c>
      <c r="E24" s="296"/>
      <c r="F24" s="297"/>
      <c r="G24" s="297"/>
      <c r="H24" s="297"/>
      <c r="I24" s="297"/>
      <c r="J24" s="297"/>
      <c r="K24" s="297"/>
      <c r="L24" s="297"/>
      <c r="M24" s="298"/>
      <c r="N24" s="295" t="s">
        <v>110</v>
      </c>
      <c r="O24" s="296"/>
      <c r="P24" s="297"/>
      <c r="Q24" s="297"/>
      <c r="R24" s="297"/>
      <c r="S24" s="297"/>
      <c r="T24" s="297"/>
      <c r="U24" s="297"/>
      <c r="V24" s="297"/>
      <c r="W24" s="298"/>
      <c r="X24" s="295" t="s">
        <v>111</v>
      </c>
      <c r="Y24" s="296"/>
      <c r="Z24" s="302"/>
      <c r="AA24" s="302"/>
      <c r="AB24" s="302"/>
      <c r="AC24" s="302"/>
      <c r="AD24" s="302"/>
      <c r="AE24" s="302"/>
      <c r="AF24" s="302"/>
      <c r="AG24" s="303"/>
      <c r="AH24" s="295" t="s">
        <v>112</v>
      </c>
      <c r="AI24" s="296"/>
      <c r="AJ24" s="302"/>
      <c r="AK24" s="302"/>
      <c r="AL24" s="302"/>
      <c r="AM24" s="302"/>
      <c r="AN24" s="302"/>
      <c r="AO24" s="302"/>
      <c r="AP24" s="302"/>
      <c r="AQ24" s="303"/>
      <c r="AR24" s="295" t="s">
        <v>38</v>
      </c>
      <c r="AS24" s="296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ht="13.15" x14ac:dyDescent="0.4">
      <c r="A25" s="2"/>
      <c r="B25" s="92"/>
      <c r="C25" s="7"/>
      <c r="D25" s="44" t="s">
        <v>30</v>
      </c>
      <c r="E25" s="3" t="s">
        <v>31</v>
      </c>
      <c r="F25" s="299" t="s">
        <v>85</v>
      </c>
      <c r="G25" s="299"/>
      <c r="H25" s="300"/>
      <c r="I25" s="300"/>
      <c r="J25" s="300"/>
      <c r="K25" s="300"/>
      <c r="L25" s="300"/>
      <c r="M25" s="301"/>
      <c r="N25" s="44" t="s">
        <v>30</v>
      </c>
      <c r="O25" s="3" t="s">
        <v>31</v>
      </c>
      <c r="P25" s="299" t="s">
        <v>85</v>
      </c>
      <c r="Q25" s="299"/>
      <c r="R25" s="300"/>
      <c r="S25" s="300"/>
      <c r="T25" s="300"/>
      <c r="U25" s="300"/>
      <c r="V25" s="300"/>
      <c r="W25" s="301"/>
      <c r="X25" s="44" t="s">
        <v>30</v>
      </c>
      <c r="Y25" s="3" t="s">
        <v>31</v>
      </c>
      <c r="Z25" s="299" t="s">
        <v>85</v>
      </c>
      <c r="AA25" s="299"/>
      <c r="AB25" s="300"/>
      <c r="AC25" s="300"/>
      <c r="AD25" s="300"/>
      <c r="AE25" s="300"/>
      <c r="AF25" s="300"/>
      <c r="AG25" s="301"/>
      <c r="AH25" s="44" t="s">
        <v>30</v>
      </c>
      <c r="AI25" s="3" t="s">
        <v>31</v>
      </c>
      <c r="AJ25" s="299" t="s">
        <v>85</v>
      </c>
      <c r="AK25" s="299"/>
      <c r="AL25" s="300"/>
      <c r="AM25" s="300"/>
      <c r="AN25" s="300"/>
      <c r="AO25" s="300"/>
      <c r="AP25" s="300"/>
      <c r="AQ25" s="301"/>
      <c r="AR25" s="44" t="s">
        <v>30</v>
      </c>
      <c r="AS25" s="3" t="s">
        <v>31</v>
      </c>
      <c r="AT25" s="299" t="s">
        <v>85</v>
      </c>
      <c r="AU25" s="299"/>
      <c r="AV25" s="300"/>
      <c r="AW25" s="300"/>
      <c r="AX25" s="300"/>
      <c r="AY25" s="300"/>
      <c r="AZ25" s="300"/>
      <c r="BA25" s="301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ht="13.15" x14ac:dyDescent="0.4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12">$D26</f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39">
        <f t="shared" si="12"/>
        <v>1.5</v>
      </c>
      <c r="M26" s="140">
        <f t="shared" si="12"/>
        <v>1.5</v>
      </c>
      <c r="N26" s="232">
        <v>1.5</v>
      </c>
      <c r="O26" s="139">
        <f t="shared" si="12"/>
        <v>1.5</v>
      </c>
      <c r="P26" s="139">
        <f t="shared" si="12"/>
        <v>1.5</v>
      </c>
      <c r="Q26" s="139">
        <f t="shared" si="12"/>
        <v>1.5</v>
      </c>
      <c r="R26" s="139">
        <f t="shared" si="12"/>
        <v>1.5</v>
      </c>
      <c r="S26" s="139">
        <f t="shared" si="12"/>
        <v>1.5</v>
      </c>
      <c r="T26" s="139">
        <f t="shared" si="12"/>
        <v>1.5</v>
      </c>
      <c r="U26" s="139">
        <f t="shared" si="12"/>
        <v>1.5</v>
      </c>
      <c r="V26" s="139">
        <f t="shared" si="12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" x14ac:dyDescent="0.5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3.15" x14ac:dyDescent="0.4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13">$X28</f>
        <v>0.3</v>
      </c>
      <c r="Z28" s="139">
        <f t="shared" si="13"/>
        <v>0.3</v>
      </c>
      <c r="AA28" s="139">
        <f t="shared" si="13"/>
        <v>0.3</v>
      </c>
      <c r="AB28" s="139">
        <f t="shared" si="13"/>
        <v>0.3</v>
      </c>
      <c r="AC28" s="139">
        <f t="shared" si="13"/>
        <v>0.3</v>
      </c>
      <c r="AD28" s="139">
        <f t="shared" si="13"/>
        <v>0.3</v>
      </c>
      <c r="AE28" s="139">
        <f t="shared" si="13"/>
        <v>0.3</v>
      </c>
      <c r="AF28" s="134">
        <f t="shared" si="13"/>
        <v>0.3</v>
      </c>
      <c r="AG28" s="135">
        <f t="shared" si="13"/>
        <v>0.3</v>
      </c>
      <c r="AH28" s="233">
        <v>0.3</v>
      </c>
      <c r="AI28" s="7">
        <f t="shared" ref="AI28:AQ29" si="14">$AH28</f>
        <v>0.3</v>
      </c>
      <c r="AJ28" s="7">
        <f t="shared" si="14"/>
        <v>0.3</v>
      </c>
      <c r="AK28" s="7">
        <f t="shared" si="14"/>
        <v>0.3</v>
      </c>
      <c r="AL28" s="7">
        <f t="shared" si="14"/>
        <v>0.3</v>
      </c>
      <c r="AM28" s="7">
        <f t="shared" si="14"/>
        <v>0.3</v>
      </c>
      <c r="AN28" s="7">
        <f t="shared" si="14"/>
        <v>0.3</v>
      </c>
      <c r="AO28" s="7">
        <f t="shared" si="14"/>
        <v>0.3</v>
      </c>
      <c r="AP28" s="134">
        <f t="shared" si="14"/>
        <v>0.3</v>
      </c>
      <c r="AQ28" s="135">
        <f t="shared" si="14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" x14ac:dyDescent="0.5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13"/>
        <v>0.8</v>
      </c>
      <c r="Z29" s="139">
        <f t="shared" si="13"/>
        <v>0.8</v>
      </c>
      <c r="AA29" s="139">
        <f t="shared" si="13"/>
        <v>0.8</v>
      </c>
      <c r="AB29" s="139">
        <f t="shared" si="13"/>
        <v>0.8</v>
      </c>
      <c r="AC29" s="139">
        <f t="shared" si="13"/>
        <v>0.8</v>
      </c>
      <c r="AD29" s="139">
        <f t="shared" si="13"/>
        <v>0.8</v>
      </c>
      <c r="AE29" s="139">
        <f t="shared" si="13"/>
        <v>0.8</v>
      </c>
      <c r="AF29" s="134">
        <f t="shared" si="13"/>
        <v>0.8</v>
      </c>
      <c r="AG29" s="135">
        <f t="shared" si="13"/>
        <v>0.8</v>
      </c>
      <c r="AH29" s="233">
        <v>0.8</v>
      </c>
      <c r="AI29" s="7">
        <f t="shared" si="14"/>
        <v>0.8</v>
      </c>
      <c r="AJ29" s="7">
        <f t="shared" si="14"/>
        <v>0.8</v>
      </c>
      <c r="AK29" s="7">
        <f t="shared" si="14"/>
        <v>0.8</v>
      </c>
      <c r="AL29" s="7">
        <f t="shared" si="14"/>
        <v>0.8</v>
      </c>
      <c r="AM29" s="7">
        <f t="shared" si="14"/>
        <v>0.8</v>
      </c>
      <c r="AN29" s="7">
        <f t="shared" si="14"/>
        <v>0.8</v>
      </c>
      <c r="AO29" s="7">
        <f t="shared" si="14"/>
        <v>0.8</v>
      </c>
      <c r="AP29" s="134">
        <f t="shared" si="14"/>
        <v>0.8</v>
      </c>
      <c r="AQ29" s="135">
        <f t="shared" si="14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15" thickBot="1" x14ac:dyDescent="0.4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15">$AT30</f>
        <v>3.5</v>
      </c>
      <c r="AV30" s="145">
        <f t="shared" si="15"/>
        <v>3.5</v>
      </c>
      <c r="AW30" s="145">
        <f t="shared" si="15"/>
        <v>3.5</v>
      </c>
      <c r="AX30" s="145">
        <f t="shared" si="15"/>
        <v>3.5</v>
      </c>
      <c r="AY30" s="145">
        <f t="shared" si="15"/>
        <v>3.5</v>
      </c>
      <c r="AZ30" s="145">
        <f t="shared" si="15"/>
        <v>3.5</v>
      </c>
      <c r="BA30" s="145">
        <f t="shared" si="15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ht="13.15" x14ac:dyDescent="0.4">
      <c r="A33" s="1" t="s">
        <v>17</v>
      </c>
      <c r="B33" s="98"/>
      <c r="C33" s="245"/>
      <c r="D33" s="295" t="s">
        <v>109</v>
      </c>
      <c r="E33" s="296"/>
      <c r="F33" s="297"/>
      <c r="G33" s="297"/>
      <c r="H33" s="297"/>
      <c r="I33" s="297"/>
      <c r="J33" s="297"/>
      <c r="K33" s="297"/>
      <c r="L33" s="297"/>
      <c r="M33" s="298"/>
      <c r="N33" s="295" t="s">
        <v>110</v>
      </c>
      <c r="O33" s="296"/>
      <c r="P33" s="297"/>
      <c r="Q33" s="297"/>
      <c r="R33" s="297"/>
      <c r="S33" s="297"/>
      <c r="T33" s="297"/>
      <c r="U33" s="297"/>
      <c r="V33" s="297"/>
      <c r="W33" s="298"/>
      <c r="X33" s="296" t="s">
        <v>111</v>
      </c>
      <c r="Y33" s="296"/>
      <c r="Z33" s="302"/>
      <c r="AA33" s="302"/>
      <c r="AB33" s="302"/>
      <c r="AC33" s="302"/>
      <c r="AD33" s="302"/>
      <c r="AE33" s="302"/>
      <c r="AF33" s="302"/>
      <c r="AG33" s="303"/>
      <c r="AH33" s="295" t="s">
        <v>112</v>
      </c>
      <c r="AI33" s="296"/>
      <c r="AJ33" s="302"/>
      <c r="AK33" s="302"/>
      <c r="AL33" s="302"/>
      <c r="AM33" s="302"/>
      <c r="AN33" s="302"/>
      <c r="AO33" s="302"/>
      <c r="AP33" s="302"/>
      <c r="AQ33" s="303"/>
      <c r="AR33" s="295" t="s">
        <v>38</v>
      </c>
      <c r="AS33" s="296"/>
      <c r="AT33" s="302"/>
      <c r="AU33" s="302"/>
      <c r="AV33" s="302"/>
      <c r="AW33" s="302"/>
      <c r="AX33" s="302"/>
      <c r="AY33" s="302"/>
      <c r="AZ33" s="302"/>
      <c r="BA33" s="303"/>
      <c r="BB33" s="295" t="s">
        <v>29</v>
      </c>
      <c r="BC33" s="296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ht="13.15" x14ac:dyDescent="0.4">
      <c r="A34" s="61"/>
      <c r="B34" s="92"/>
      <c r="C34" s="246"/>
      <c r="D34" s="44" t="s">
        <v>30</v>
      </c>
      <c r="E34" s="3" t="s">
        <v>31</v>
      </c>
      <c r="F34" s="299" t="s">
        <v>85</v>
      </c>
      <c r="G34" s="299"/>
      <c r="H34" s="300"/>
      <c r="I34" s="300"/>
      <c r="J34" s="300"/>
      <c r="K34" s="300"/>
      <c r="L34" s="300"/>
      <c r="M34" s="301"/>
      <c r="N34" s="44" t="s">
        <v>30</v>
      </c>
      <c r="O34" s="3" t="s">
        <v>31</v>
      </c>
      <c r="P34" s="299" t="s">
        <v>85</v>
      </c>
      <c r="Q34" s="299"/>
      <c r="R34" s="300"/>
      <c r="S34" s="300"/>
      <c r="T34" s="300"/>
      <c r="U34" s="300"/>
      <c r="V34" s="300"/>
      <c r="W34" s="301"/>
      <c r="X34" s="44" t="s">
        <v>30</v>
      </c>
      <c r="Y34" s="3" t="s">
        <v>31</v>
      </c>
      <c r="Z34" s="299" t="s">
        <v>85</v>
      </c>
      <c r="AA34" s="299"/>
      <c r="AB34" s="300"/>
      <c r="AC34" s="300"/>
      <c r="AD34" s="300"/>
      <c r="AE34" s="300"/>
      <c r="AF34" s="300"/>
      <c r="AG34" s="301"/>
      <c r="AH34" s="44" t="s">
        <v>30</v>
      </c>
      <c r="AI34" s="3" t="s">
        <v>31</v>
      </c>
      <c r="AJ34" s="299" t="s">
        <v>85</v>
      </c>
      <c r="AK34" s="299"/>
      <c r="AL34" s="300"/>
      <c r="AM34" s="300"/>
      <c r="AN34" s="300"/>
      <c r="AO34" s="300"/>
      <c r="AP34" s="300"/>
      <c r="AQ34" s="301"/>
      <c r="AR34" s="44" t="s">
        <v>30</v>
      </c>
      <c r="AS34" s="3" t="s">
        <v>31</v>
      </c>
      <c r="AT34" s="299" t="s">
        <v>85</v>
      </c>
      <c r="AU34" s="299"/>
      <c r="AV34" s="300"/>
      <c r="AW34" s="300"/>
      <c r="AX34" s="300"/>
      <c r="AY34" s="300"/>
      <c r="AZ34" s="300"/>
      <c r="BA34" s="301"/>
      <c r="BB34" s="44" t="s">
        <v>30</v>
      </c>
      <c r="BC34" s="3" t="s">
        <v>31</v>
      </c>
      <c r="BD34" s="299" t="s">
        <v>85</v>
      </c>
      <c r="BE34" s="299"/>
      <c r="BF34" s="300"/>
      <c r="BG34" s="300"/>
      <c r="BH34" s="300"/>
      <c r="BI34" s="300"/>
      <c r="BJ34" s="300"/>
      <c r="BK34" s="301"/>
      <c r="BL34" s="92"/>
      <c r="BM34" s="20"/>
    </row>
    <row r="35" spans="1:65" s="94" customFormat="1" x14ac:dyDescent="0.35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ht="13.15" x14ac:dyDescent="0.4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16">E27*E35</f>
        <v>0</v>
      </c>
      <c r="F36" s="283">
        <f t="shared" si="16"/>
        <v>0</v>
      </c>
      <c r="G36" s="283">
        <f t="shared" si="16"/>
        <v>0</v>
      </c>
      <c r="H36" s="283">
        <f t="shared" si="16"/>
        <v>0</v>
      </c>
      <c r="I36" s="283">
        <f t="shared" si="16"/>
        <v>0</v>
      </c>
      <c r="J36" s="283">
        <f t="shared" si="16"/>
        <v>0</v>
      </c>
      <c r="K36" s="283">
        <f t="shared" si="16"/>
        <v>0</v>
      </c>
      <c r="L36" s="283">
        <f t="shared" si="16"/>
        <v>0</v>
      </c>
      <c r="M36" s="283">
        <f t="shared" si="16"/>
        <v>0</v>
      </c>
      <c r="N36" s="282">
        <f t="shared" si="16"/>
        <v>0</v>
      </c>
      <c r="O36" s="283">
        <f t="shared" si="16"/>
        <v>0</v>
      </c>
      <c r="P36" s="283">
        <f t="shared" si="16"/>
        <v>0</v>
      </c>
      <c r="Q36" s="283">
        <f t="shared" si="16"/>
        <v>0</v>
      </c>
      <c r="R36" s="283">
        <f t="shared" si="16"/>
        <v>0</v>
      </c>
      <c r="S36" s="283">
        <f t="shared" si="16"/>
        <v>0</v>
      </c>
      <c r="T36" s="283">
        <f t="shared" si="16"/>
        <v>0</v>
      </c>
      <c r="U36" s="283">
        <f t="shared" si="16"/>
        <v>0</v>
      </c>
      <c r="V36" s="283">
        <f t="shared" si="16"/>
        <v>0</v>
      </c>
      <c r="W36" s="284">
        <f t="shared" si="16"/>
        <v>0</v>
      </c>
      <c r="X36" s="283">
        <f>X29*X35</f>
        <v>0.8</v>
      </c>
      <c r="Y36" s="283">
        <f t="shared" ref="Y36:AG36" si="17">Y29*Y35</f>
        <v>0.8</v>
      </c>
      <c r="Z36" s="283">
        <f t="shared" si="17"/>
        <v>0.8</v>
      </c>
      <c r="AA36" s="283">
        <f t="shared" si="17"/>
        <v>0.8</v>
      </c>
      <c r="AB36" s="283">
        <f t="shared" si="17"/>
        <v>0.8</v>
      </c>
      <c r="AC36" s="283">
        <f t="shared" si="17"/>
        <v>0.8</v>
      </c>
      <c r="AD36" s="283">
        <f t="shared" si="17"/>
        <v>0.8</v>
      </c>
      <c r="AE36" s="283">
        <f t="shared" si="17"/>
        <v>0.8</v>
      </c>
      <c r="AF36" s="283">
        <f t="shared" si="17"/>
        <v>0.8</v>
      </c>
      <c r="AG36" s="284">
        <f t="shared" si="17"/>
        <v>0.8</v>
      </c>
      <c r="AH36" s="282">
        <f>AH$29*AH35</f>
        <v>0</v>
      </c>
      <c r="AI36" s="283">
        <f t="shared" ref="AI36:AQ36" si="18">AI$29*AI35</f>
        <v>0</v>
      </c>
      <c r="AJ36" s="283">
        <f t="shared" si="18"/>
        <v>0</v>
      </c>
      <c r="AK36" s="283">
        <f t="shared" si="18"/>
        <v>0</v>
      </c>
      <c r="AL36" s="283">
        <f t="shared" si="18"/>
        <v>0</v>
      </c>
      <c r="AM36" s="283">
        <f t="shared" si="18"/>
        <v>0</v>
      </c>
      <c r="AN36" s="283">
        <f t="shared" si="18"/>
        <v>0</v>
      </c>
      <c r="AO36" s="283">
        <f t="shared" si="18"/>
        <v>0</v>
      </c>
      <c r="AP36" s="283">
        <f t="shared" si="18"/>
        <v>0</v>
      </c>
      <c r="AQ36" s="284">
        <f t="shared" si="18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19">SQRT(SUMSQ(D36,X36,AH36))</f>
        <v>0.8</v>
      </c>
      <c r="BC36" s="155">
        <f t="shared" si="19"/>
        <v>0.8</v>
      </c>
      <c r="BD36" s="155">
        <f t="shared" si="19"/>
        <v>0.8</v>
      </c>
      <c r="BE36" s="155">
        <f t="shared" si="19"/>
        <v>0.8</v>
      </c>
      <c r="BF36" s="155">
        <f t="shared" si="19"/>
        <v>0.8</v>
      </c>
      <c r="BG36" s="155">
        <f t="shared" si="19"/>
        <v>0.8</v>
      </c>
      <c r="BH36" s="155">
        <f t="shared" si="19"/>
        <v>0.8</v>
      </c>
      <c r="BI36" s="155">
        <f t="shared" si="19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ht="13.15" x14ac:dyDescent="0.4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35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35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ht="13.15" x14ac:dyDescent="0.4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20">E27*E39</f>
        <v>0</v>
      </c>
      <c r="F40" s="283">
        <f t="shared" si="20"/>
        <v>0</v>
      </c>
      <c r="G40" s="283">
        <f t="shared" si="20"/>
        <v>0</v>
      </c>
      <c r="H40" s="283">
        <f t="shared" si="20"/>
        <v>0</v>
      </c>
      <c r="I40" s="283">
        <f t="shared" si="20"/>
        <v>0</v>
      </c>
      <c r="J40" s="283">
        <f t="shared" si="20"/>
        <v>0</v>
      </c>
      <c r="K40" s="283">
        <f t="shared" si="20"/>
        <v>0</v>
      </c>
      <c r="L40" s="283">
        <f t="shared" si="20"/>
        <v>0</v>
      </c>
      <c r="M40" s="283">
        <f t="shared" si="20"/>
        <v>0</v>
      </c>
      <c r="N40" s="282">
        <f t="shared" si="20"/>
        <v>0</v>
      </c>
      <c r="O40" s="283">
        <f t="shared" si="20"/>
        <v>0</v>
      </c>
      <c r="P40" s="283">
        <f t="shared" si="20"/>
        <v>0</v>
      </c>
      <c r="Q40" s="283">
        <f t="shared" si="20"/>
        <v>0</v>
      </c>
      <c r="R40" s="283">
        <f t="shared" si="20"/>
        <v>0</v>
      </c>
      <c r="S40" s="283">
        <f t="shared" si="20"/>
        <v>0</v>
      </c>
      <c r="T40" s="283">
        <f t="shared" si="20"/>
        <v>0</v>
      </c>
      <c r="U40" s="283">
        <f t="shared" si="20"/>
        <v>0</v>
      </c>
      <c r="V40" s="283">
        <f t="shared" si="20"/>
        <v>0</v>
      </c>
      <c r="W40" s="284">
        <f t="shared" si="20"/>
        <v>0</v>
      </c>
      <c r="X40" s="283">
        <f>X$29*X39</f>
        <v>0</v>
      </c>
      <c r="Y40" s="283">
        <f t="shared" ref="Y40:AG40" si="21">Y$29*Y39</f>
        <v>0</v>
      </c>
      <c r="Z40" s="283">
        <f t="shared" si="21"/>
        <v>0</v>
      </c>
      <c r="AA40" s="283">
        <f t="shared" si="21"/>
        <v>0</v>
      </c>
      <c r="AB40" s="283">
        <f t="shared" si="21"/>
        <v>0</v>
      </c>
      <c r="AC40" s="283">
        <f t="shared" si="21"/>
        <v>0</v>
      </c>
      <c r="AD40" s="283">
        <f t="shared" si="21"/>
        <v>0</v>
      </c>
      <c r="AE40" s="283">
        <f t="shared" si="21"/>
        <v>0</v>
      </c>
      <c r="AF40" s="283">
        <f t="shared" si="21"/>
        <v>0</v>
      </c>
      <c r="AG40" s="284">
        <f t="shared" si="21"/>
        <v>0</v>
      </c>
      <c r="AH40" s="282">
        <f>AH29*AH39</f>
        <v>0.8</v>
      </c>
      <c r="AI40" s="283">
        <f t="shared" ref="AI40:AQ40" si="22">AI29*AI39</f>
        <v>0.8</v>
      </c>
      <c r="AJ40" s="283">
        <f t="shared" si="22"/>
        <v>0.8</v>
      </c>
      <c r="AK40" s="283">
        <f t="shared" si="22"/>
        <v>0.8</v>
      </c>
      <c r="AL40" s="283">
        <f t="shared" si="22"/>
        <v>0.8</v>
      </c>
      <c r="AM40" s="283">
        <f t="shared" si="22"/>
        <v>0.8</v>
      </c>
      <c r="AN40" s="283">
        <f t="shared" si="22"/>
        <v>0.8</v>
      </c>
      <c r="AO40" s="283">
        <f t="shared" si="22"/>
        <v>0.8</v>
      </c>
      <c r="AP40" s="283">
        <f t="shared" si="22"/>
        <v>0.8</v>
      </c>
      <c r="AQ40" s="153">
        <f t="shared" si="22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23">SQRT(SUMSQ(D40,X40,AH40))</f>
        <v>0.8</v>
      </c>
      <c r="BC40" s="155">
        <f t="shared" si="23"/>
        <v>0.8</v>
      </c>
      <c r="BD40" s="155">
        <f t="shared" si="23"/>
        <v>0.8</v>
      </c>
      <c r="BE40" s="155">
        <f t="shared" si="23"/>
        <v>0.8</v>
      </c>
      <c r="BF40" s="155">
        <f t="shared" si="23"/>
        <v>0.8</v>
      </c>
      <c r="BG40" s="155">
        <f t="shared" si="23"/>
        <v>0.8</v>
      </c>
      <c r="BH40" s="155">
        <f t="shared" si="23"/>
        <v>0.8</v>
      </c>
      <c r="BI40" s="155">
        <f t="shared" si="23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ht="13.15" x14ac:dyDescent="0.4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35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ht="13.15" x14ac:dyDescent="0.4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U44" si="24">F$27*F43</f>
        <v>1.5</v>
      </c>
      <c r="G44" s="152">
        <f t="shared" si="24"/>
        <v>1.5</v>
      </c>
      <c r="H44" s="152">
        <f t="shared" si="24"/>
        <v>1.5</v>
      </c>
      <c r="I44" s="152">
        <f t="shared" si="24"/>
        <v>1.5</v>
      </c>
      <c r="J44" s="152">
        <f t="shared" si="24"/>
        <v>1.5</v>
      </c>
      <c r="K44" s="152">
        <f t="shared" si="24"/>
        <v>1.5</v>
      </c>
      <c r="L44" s="152">
        <f t="shared" si="24"/>
        <v>1.5</v>
      </c>
      <c r="M44" s="152">
        <f t="shared" si="24"/>
        <v>1.5</v>
      </c>
      <c r="N44" s="148">
        <f t="shared" si="24"/>
        <v>0</v>
      </c>
      <c r="O44" s="152">
        <f t="shared" si="24"/>
        <v>0</v>
      </c>
      <c r="P44" s="152">
        <f t="shared" si="24"/>
        <v>0</v>
      </c>
      <c r="Q44" s="152">
        <f t="shared" si="24"/>
        <v>0</v>
      </c>
      <c r="R44" s="152">
        <f t="shared" si="24"/>
        <v>0</v>
      </c>
      <c r="S44" s="152">
        <f t="shared" si="24"/>
        <v>0</v>
      </c>
      <c r="T44" s="152">
        <f t="shared" si="24"/>
        <v>0</v>
      </c>
      <c r="U44" s="152">
        <f t="shared" si="24"/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25">Y$29*Y43</f>
        <v>0.8</v>
      </c>
      <c r="Z44" s="152">
        <f t="shared" si="25"/>
        <v>0.8</v>
      </c>
      <c r="AA44" s="152">
        <f t="shared" si="25"/>
        <v>0.8</v>
      </c>
      <c r="AB44" s="152">
        <f t="shared" si="25"/>
        <v>0.8</v>
      </c>
      <c r="AC44" s="152">
        <f t="shared" si="25"/>
        <v>0.8</v>
      </c>
      <c r="AD44" s="152">
        <f t="shared" si="25"/>
        <v>0.8</v>
      </c>
      <c r="AE44" s="152">
        <f t="shared" si="25"/>
        <v>0.8</v>
      </c>
      <c r="AF44" s="152">
        <f t="shared" si="25"/>
        <v>0.8</v>
      </c>
      <c r="AG44" s="153">
        <f t="shared" si="25"/>
        <v>0.8</v>
      </c>
      <c r="AH44" s="282">
        <f>AH$29*AH43</f>
        <v>0</v>
      </c>
      <c r="AI44" s="283">
        <f t="shared" ref="AI44:AQ44" si="26">AI$29*AI43</f>
        <v>0</v>
      </c>
      <c r="AJ44" s="283">
        <f t="shared" si="26"/>
        <v>0</v>
      </c>
      <c r="AK44" s="283">
        <f t="shared" si="26"/>
        <v>0</v>
      </c>
      <c r="AL44" s="283">
        <f t="shared" si="26"/>
        <v>0</v>
      </c>
      <c r="AM44" s="283">
        <f t="shared" si="26"/>
        <v>0</v>
      </c>
      <c r="AN44" s="283">
        <f t="shared" si="26"/>
        <v>0</v>
      </c>
      <c r="AO44" s="152">
        <f t="shared" si="26"/>
        <v>0</v>
      </c>
      <c r="AP44" s="283">
        <f t="shared" si="26"/>
        <v>0</v>
      </c>
      <c r="AQ44" s="284">
        <f t="shared" si="2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27">SQRT(SUMSQ(D44,X44,AH44))</f>
        <v>1.7</v>
      </c>
      <c r="BC44" s="155">
        <f t="shared" si="27"/>
        <v>1.7</v>
      </c>
      <c r="BD44" s="155">
        <f t="shared" si="27"/>
        <v>1.7</v>
      </c>
      <c r="BE44" s="155">
        <f t="shared" si="27"/>
        <v>1.7</v>
      </c>
      <c r="BF44" s="155">
        <f t="shared" si="27"/>
        <v>1.7</v>
      </c>
      <c r="BG44" s="155">
        <f t="shared" si="27"/>
        <v>1.7</v>
      </c>
      <c r="BH44" s="155">
        <f t="shared" si="27"/>
        <v>1.7</v>
      </c>
      <c r="BI44" s="155">
        <f t="shared" si="27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ht="13.15" x14ac:dyDescent="0.4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35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35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ht="13.15" x14ac:dyDescent="0.4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U48" si="28">F$27*F47</f>
        <v>0</v>
      </c>
      <c r="G48" s="152">
        <f t="shared" si="28"/>
        <v>0</v>
      </c>
      <c r="H48" s="152">
        <f t="shared" si="28"/>
        <v>0</v>
      </c>
      <c r="I48" s="152">
        <f t="shared" si="28"/>
        <v>0</v>
      </c>
      <c r="J48" s="152">
        <f t="shared" si="28"/>
        <v>0</v>
      </c>
      <c r="K48" s="152">
        <f t="shared" si="28"/>
        <v>0</v>
      </c>
      <c r="L48" s="152">
        <f t="shared" si="28"/>
        <v>0</v>
      </c>
      <c r="M48" s="152">
        <f t="shared" si="28"/>
        <v>0</v>
      </c>
      <c r="N48" s="148">
        <f t="shared" si="28"/>
        <v>1.5</v>
      </c>
      <c r="O48" s="152">
        <f t="shared" si="28"/>
        <v>1.5</v>
      </c>
      <c r="P48" s="152">
        <f t="shared" si="28"/>
        <v>1.5</v>
      </c>
      <c r="Q48" s="152">
        <f t="shared" si="28"/>
        <v>1.5</v>
      </c>
      <c r="R48" s="152">
        <f t="shared" si="28"/>
        <v>1.5</v>
      </c>
      <c r="S48" s="152">
        <f t="shared" si="28"/>
        <v>1.5</v>
      </c>
      <c r="T48" s="152">
        <f t="shared" si="28"/>
        <v>1.5</v>
      </c>
      <c r="U48" s="152">
        <f t="shared" si="28"/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29">Y$29*Y47</f>
        <v>0</v>
      </c>
      <c r="Z48" s="283">
        <f t="shared" si="29"/>
        <v>0</v>
      </c>
      <c r="AA48" s="283">
        <f t="shared" si="29"/>
        <v>0</v>
      </c>
      <c r="AB48" s="283">
        <f t="shared" si="29"/>
        <v>0</v>
      </c>
      <c r="AC48" s="283">
        <f t="shared" si="29"/>
        <v>0</v>
      </c>
      <c r="AD48" s="283">
        <f t="shared" si="29"/>
        <v>0</v>
      </c>
      <c r="AE48" s="152">
        <f t="shared" si="29"/>
        <v>0</v>
      </c>
      <c r="AF48" s="283">
        <f t="shared" si="29"/>
        <v>0</v>
      </c>
      <c r="AG48" s="284">
        <f t="shared" si="29"/>
        <v>0</v>
      </c>
      <c r="AH48" s="148">
        <f>AH$29*AH47</f>
        <v>0.8</v>
      </c>
      <c r="AI48" s="152">
        <f t="shared" ref="AI48:AQ48" si="30">AI$29*AI47</f>
        <v>0.8</v>
      </c>
      <c r="AJ48" s="152">
        <f t="shared" si="30"/>
        <v>0.8</v>
      </c>
      <c r="AK48" s="152">
        <f t="shared" si="30"/>
        <v>0.8</v>
      </c>
      <c r="AL48" s="152">
        <f t="shared" si="30"/>
        <v>0.8</v>
      </c>
      <c r="AM48" s="152">
        <f t="shared" si="30"/>
        <v>0.8</v>
      </c>
      <c r="AN48" s="152">
        <f t="shared" si="30"/>
        <v>0.8</v>
      </c>
      <c r="AO48" s="152">
        <f t="shared" si="30"/>
        <v>0.8</v>
      </c>
      <c r="AP48" s="152">
        <f t="shared" si="30"/>
        <v>0.8</v>
      </c>
      <c r="AQ48" s="153">
        <f t="shared" si="30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31">SQRT(SUMSQ(N48,AH48))</f>
        <v>1.7</v>
      </c>
      <c r="BC48" s="155">
        <f t="shared" si="31"/>
        <v>1.7</v>
      </c>
      <c r="BD48" s="155">
        <f t="shared" si="31"/>
        <v>1.7</v>
      </c>
      <c r="BE48" s="155">
        <f t="shared" si="31"/>
        <v>1.7</v>
      </c>
      <c r="BF48" s="155">
        <f t="shared" si="31"/>
        <v>1.7</v>
      </c>
      <c r="BG48" s="155">
        <f t="shared" si="31"/>
        <v>1.7</v>
      </c>
      <c r="BH48" s="155">
        <f t="shared" si="31"/>
        <v>1.7</v>
      </c>
      <c r="BI48" s="155">
        <f t="shared" si="31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35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283">
        <v>0</v>
      </c>
      <c r="V51" s="283">
        <v>0</v>
      </c>
      <c r="W51" s="284">
        <v>0</v>
      </c>
      <c r="X51" s="152">
        <f t="shared" ref="X51:AE51" si="32">X17/(D17+X17)</f>
        <v>0.40060320329074439</v>
      </c>
      <c r="Y51" s="152">
        <f t="shared" si="32"/>
        <v>0.99009900990099009</v>
      </c>
      <c r="Z51" s="152">
        <f t="shared" si="32"/>
        <v>0.28474724895080072</v>
      </c>
      <c r="AA51" s="152">
        <f t="shared" si="32"/>
        <v>0.28474724895080145</v>
      </c>
      <c r="AB51" s="152">
        <f t="shared" si="32"/>
        <v>0.28474724895080078</v>
      </c>
      <c r="AC51" s="152">
        <f t="shared" si="32"/>
        <v>0.28474724895080222</v>
      </c>
      <c r="AD51" s="152">
        <f t="shared" si="32"/>
        <v>0.28474724895080072</v>
      </c>
      <c r="AE51" s="283">
        <f t="shared" si="32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283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283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ht="13.15" x14ac:dyDescent="0.4">
      <c r="A52" s="216" t="s">
        <v>73</v>
      </c>
      <c r="B52" s="168" t="s">
        <v>4</v>
      </c>
      <c r="C52" s="247"/>
      <c r="D52" s="148">
        <f t="shared" ref="D52:K52" si="33">D$26*D51</f>
        <v>1.5</v>
      </c>
      <c r="E52" s="152">
        <f t="shared" si="33"/>
        <v>1.5</v>
      </c>
      <c r="F52" s="152">
        <f t="shared" si="33"/>
        <v>1.5</v>
      </c>
      <c r="G52" s="152">
        <f t="shared" si="33"/>
        <v>1.5</v>
      </c>
      <c r="H52" s="152">
        <f t="shared" si="33"/>
        <v>1.5</v>
      </c>
      <c r="I52" s="152">
        <f t="shared" si="33"/>
        <v>1.5</v>
      </c>
      <c r="J52" s="152">
        <f t="shared" si="33"/>
        <v>1.5</v>
      </c>
      <c r="K52" s="152">
        <f t="shared" si="33"/>
        <v>1.5</v>
      </c>
      <c r="L52" s="152">
        <f>L$26*L51</f>
        <v>1.5</v>
      </c>
      <c r="M52" s="152">
        <f>M$26*M51</f>
        <v>1.5</v>
      </c>
      <c r="N52" s="282">
        <f t="shared" ref="N52:W52" si="34">N$26*N51</f>
        <v>0</v>
      </c>
      <c r="O52" s="283">
        <f t="shared" si="34"/>
        <v>0</v>
      </c>
      <c r="P52" s="283">
        <f t="shared" si="34"/>
        <v>0</v>
      </c>
      <c r="Q52" s="283">
        <f t="shared" si="34"/>
        <v>0</v>
      </c>
      <c r="R52" s="283">
        <f t="shared" si="34"/>
        <v>0</v>
      </c>
      <c r="S52" s="283">
        <f t="shared" si="34"/>
        <v>0</v>
      </c>
      <c r="T52" s="283">
        <f t="shared" si="34"/>
        <v>0</v>
      </c>
      <c r="U52" s="283">
        <f t="shared" si="34"/>
        <v>0</v>
      </c>
      <c r="V52" s="283">
        <f t="shared" si="34"/>
        <v>0</v>
      </c>
      <c r="W52" s="284">
        <f t="shared" si="34"/>
        <v>0</v>
      </c>
      <c r="X52" s="152">
        <f>X$28*X51</f>
        <v>0.12018096098722331</v>
      </c>
      <c r="Y52" s="152">
        <f t="shared" ref="Y52:AO52" si="35">Y$28*Y51</f>
        <v>0.29702970297029702</v>
      </c>
      <c r="Z52" s="152">
        <f t="shared" si="35"/>
        <v>8.5424174685240217E-2</v>
      </c>
      <c r="AA52" s="152">
        <f t="shared" si="35"/>
        <v>8.5424174685240425E-2</v>
      </c>
      <c r="AB52" s="152">
        <f t="shared" si="35"/>
        <v>8.5424174685240231E-2</v>
      </c>
      <c r="AC52" s="152">
        <f t="shared" si="35"/>
        <v>8.5424174685240661E-2</v>
      </c>
      <c r="AD52" s="152">
        <f t="shared" si="35"/>
        <v>8.5424174685240217E-2</v>
      </c>
      <c r="AE52" s="283">
        <f t="shared" si="35"/>
        <v>8.5424174685240425E-2</v>
      </c>
      <c r="AF52" s="152">
        <f t="shared" si="35"/>
        <v>8.5424174685240217E-2</v>
      </c>
      <c r="AG52" s="153">
        <f t="shared" si="35"/>
        <v>8.5424174685240592E-2</v>
      </c>
      <c r="AH52" s="148">
        <f t="shared" si="35"/>
        <v>0</v>
      </c>
      <c r="AI52" s="152">
        <f t="shared" si="35"/>
        <v>0</v>
      </c>
      <c r="AJ52" s="152">
        <f t="shared" si="35"/>
        <v>0</v>
      </c>
      <c r="AK52" s="152">
        <f t="shared" si="35"/>
        <v>0</v>
      </c>
      <c r="AL52" s="152">
        <f t="shared" si="35"/>
        <v>0</v>
      </c>
      <c r="AM52" s="152">
        <f t="shared" si="35"/>
        <v>0</v>
      </c>
      <c r="AN52" s="152">
        <f t="shared" si="35"/>
        <v>0</v>
      </c>
      <c r="AO52" s="283">
        <f t="shared" si="35"/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283"/>
      <c r="AZ52" s="152"/>
      <c r="BA52" s="152"/>
      <c r="BB52" s="154">
        <f t="shared" ref="BB52:BI52" si="36">SQRT(SUMSQ(D52,X52,AH52))</f>
        <v>1.5048067860638497</v>
      </c>
      <c r="BC52" s="155">
        <f t="shared" si="36"/>
        <v>1.5291261048215163</v>
      </c>
      <c r="BD52" s="155">
        <f t="shared" si="36"/>
        <v>1.502430460826941</v>
      </c>
      <c r="BE52" s="155">
        <f t="shared" si="36"/>
        <v>1.502430460826941</v>
      </c>
      <c r="BF52" s="155">
        <f t="shared" si="36"/>
        <v>1.502430460826941</v>
      </c>
      <c r="BG52" s="155">
        <f t="shared" si="36"/>
        <v>1.502430460826941</v>
      </c>
      <c r="BH52" s="155">
        <f t="shared" si="36"/>
        <v>1.502430460826941</v>
      </c>
      <c r="BI52" s="155">
        <f t="shared" si="36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ht="13.15" x14ac:dyDescent="0.4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35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35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37">AH17/(D17+AH17)</f>
        <v>0.40060320329074439</v>
      </c>
      <c r="AI55" s="152">
        <f t="shared" si="37"/>
        <v>0.99009900990099009</v>
      </c>
      <c r="AJ55" s="152">
        <f t="shared" si="37"/>
        <v>0.28474724895080072</v>
      </c>
      <c r="AK55" s="152">
        <f t="shared" si="37"/>
        <v>0.28474724895080145</v>
      </c>
      <c r="AL55" s="152">
        <f t="shared" si="37"/>
        <v>0.28474724895080078</v>
      </c>
      <c r="AM55" s="152">
        <f t="shared" si="37"/>
        <v>0.28474724895080222</v>
      </c>
      <c r="AN55" s="152">
        <f t="shared" si="37"/>
        <v>0.28474724895080072</v>
      </c>
      <c r="AO55" s="152">
        <f t="shared" si="37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ht="13.15" x14ac:dyDescent="0.4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U56" si="38">E$26*E55</f>
        <v>0</v>
      </c>
      <c r="F56" s="283">
        <f t="shared" si="38"/>
        <v>0</v>
      </c>
      <c r="G56" s="283">
        <f t="shared" si="38"/>
        <v>0</v>
      </c>
      <c r="H56" s="283">
        <f t="shared" si="38"/>
        <v>0</v>
      </c>
      <c r="I56" s="283">
        <f t="shared" si="38"/>
        <v>0</v>
      </c>
      <c r="J56" s="283">
        <f t="shared" si="38"/>
        <v>0</v>
      </c>
      <c r="K56" s="283">
        <f t="shared" si="38"/>
        <v>0</v>
      </c>
      <c r="L56" s="283">
        <f t="shared" si="38"/>
        <v>0</v>
      </c>
      <c r="M56" s="283">
        <f t="shared" si="38"/>
        <v>0</v>
      </c>
      <c r="N56" s="148">
        <f t="shared" si="38"/>
        <v>1.5</v>
      </c>
      <c r="O56" s="152">
        <f t="shared" si="38"/>
        <v>1.5</v>
      </c>
      <c r="P56" s="152">
        <f t="shared" si="38"/>
        <v>1.5</v>
      </c>
      <c r="Q56" s="152">
        <f t="shared" si="38"/>
        <v>1.5</v>
      </c>
      <c r="R56" s="152">
        <f t="shared" si="38"/>
        <v>1.5</v>
      </c>
      <c r="S56" s="152">
        <f t="shared" si="38"/>
        <v>1.5</v>
      </c>
      <c r="T56" s="152">
        <f t="shared" si="38"/>
        <v>1.5</v>
      </c>
      <c r="U56" s="152">
        <f t="shared" si="38"/>
        <v>1.5</v>
      </c>
      <c r="V56" s="152">
        <f>V$26*V55</f>
        <v>1.5</v>
      </c>
      <c r="W56" s="153">
        <f>W$26*W55</f>
        <v>1.5</v>
      </c>
      <c r="X56" s="152">
        <f t="shared" ref="X56:AE56" si="39">X$28*X55</f>
        <v>0</v>
      </c>
      <c r="Y56" s="152">
        <f t="shared" si="39"/>
        <v>0</v>
      </c>
      <c r="Z56" s="152">
        <f t="shared" si="39"/>
        <v>0</v>
      </c>
      <c r="AA56" s="152">
        <f t="shared" si="39"/>
        <v>0</v>
      </c>
      <c r="AB56" s="152">
        <f t="shared" si="39"/>
        <v>0</v>
      </c>
      <c r="AC56" s="152">
        <f t="shared" si="39"/>
        <v>0</v>
      </c>
      <c r="AD56" s="152">
        <f t="shared" si="39"/>
        <v>0</v>
      </c>
      <c r="AE56" s="152">
        <f t="shared" si="39"/>
        <v>0</v>
      </c>
      <c r="AF56" s="152">
        <f>AF$28*AF55</f>
        <v>0</v>
      </c>
      <c r="AG56" s="153">
        <f>AG$28*AG55</f>
        <v>0</v>
      </c>
      <c r="AH56" s="148">
        <f t="shared" ref="AH56:AQ56" si="40">AH$28*AH55</f>
        <v>0.12018096098722331</v>
      </c>
      <c r="AI56" s="152">
        <f t="shared" si="40"/>
        <v>0.29702970297029702</v>
      </c>
      <c r="AJ56" s="152">
        <f t="shared" si="40"/>
        <v>8.5424174685240217E-2</v>
      </c>
      <c r="AK56" s="152">
        <f t="shared" si="40"/>
        <v>8.5424174685240425E-2</v>
      </c>
      <c r="AL56" s="152">
        <f t="shared" si="40"/>
        <v>8.5424174685240231E-2</v>
      </c>
      <c r="AM56" s="152">
        <f t="shared" si="40"/>
        <v>8.5424174685240661E-2</v>
      </c>
      <c r="AN56" s="152">
        <f t="shared" si="40"/>
        <v>8.5424174685240217E-2</v>
      </c>
      <c r="AO56" s="152">
        <f t="shared" si="40"/>
        <v>8.5424174685240425E-2</v>
      </c>
      <c r="AP56" s="152">
        <f>AP$28*AP55</f>
        <v>8.5424174685240217E-2</v>
      </c>
      <c r="AQ56" s="153">
        <f t="shared" si="40"/>
        <v>8.5424174685240592E-2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4">
        <f t="shared" ref="BB56:BI56" si="41">SQRT(SUMSQ(D56,X56,AH56,N56))</f>
        <v>1.5048067860638497</v>
      </c>
      <c r="BC56" s="155">
        <f t="shared" si="41"/>
        <v>1.5291261048215163</v>
      </c>
      <c r="BD56" s="155">
        <f t="shared" si="41"/>
        <v>1.502430460826941</v>
      </c>
      <c r="BE56" s="155">
        <f t="shared" si="41"/>
        <v>1.502430460826941</v>
      </c>
      <c r="BF56" s="155">
        <f t="shared" si="41"/>
        <v>1.502430460826941</v>
      </c>
      <c r="BG56" s="155">
        <f t="shared" si="41"/>
        <v>1.502430460826941</v>
      </c>
      <c r="BH56" s="155">
        <f t="shared" si="41"/>
        <v>1.502430460826941</v>
      </c>
      <c r="BI56" s="155">
        <f t="shared" si="41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ht="13.15" x14ac:dyDescent="0.4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ht="13.15" x14ac:dyDescent="0.4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35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ht="13.15" x14ac:dyDescent="0.4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U60" si="42">E$27*E59</f>
        <v>0</v>
      </c>
      <c r="F60" s="283">
        <f t="shared" si="42"/>
        <v>0</v>
      </c>
      <c r="G60" s="283">
        <f t="shared" si="42"/>
        <v>0</v>
      </c>
      <c r="H60" s="283">
        <f t="shared" si="42"/>
        <v>0</v>
      </c>
      <c r="I60" s="283">
        <f t="shared" si="42"/>
        <v>0</v>
      </c>
      <c r="J60" s="283">
        <f t="shared" si="42"/>
        <v>0</v>
      </c>
      <c r="K60" s="283">
        <f t="shared" si="42"/>
        <v>0</v>
      </c>
      <c r="L60" s="283">
        <f t="shared" si="42"/>
        <v>0</v>
      </c>
      <c r="M60" s="283">
        <f t="shared" si="42"/>
        <v>0</v>
      </c>
      <c r="N60" s="282">
        <f t="shared" si="42"/>
        <v>0</v>
      </c>
      <c r="O60" s="283">
        <f t="shared" si="42"/>
        <v>0</v>
      </c>
      <c r="P60" s="283">
        <f t="shared" si="42"/>
        <v>0</v>
      </c>
      <c r="Q60" s="283">
        <f t="shared" si="42"/>
        <v>0</v>
      </c>
      <c r="R60" s="283">
        <f t="shared" si="42"/>
        <v>0</v>
      </c>
      <c r="S60" s="283">
        <f t="shared" si="42"/>
        <v>0</v>
      </c>
      <c r="T60" s="283">
        <f t="shared" si="42"/>
        <v>0</v>
      </c>
      <c r="U60" s="283">
        <f t="shared" si="42"/>
        <v>0</v>
      </c>
      <c r="V60" s="283">
        <f>V$27*V59</f>
        <v>0</v>
      </c>
      <c r="W60" s="284">
        <f>W$27*W59</f>
        <v>0</v>
      </c>
      <c r="X60" s="152">
        <f t="shared" ref="X60:AE60" si="43">X$29*X59</f>
        <v>0</v>
      </c>
      <c r="Y60" s="152">
        <f t="shared" si="43"/>
        <v>0</v>
      </c>
      <c r="Z60" s="152">
        <f t="shared" si="43"/>
        <v>0</v>
      </c>
      <c r="AA60" s="152">
        <f t="shared" si="43"/>
        <v>0</v>
      </c>
      <c r="AB60" s="152">
        <f t="shared" si="43"/>
        <v>0</v>
      </c>
      <c r="AC60" s="152">
        <f t="shared" si="43"/>
        <v>0</v>
      </c>
      <c r="AD60" s="152">
        <f t="shared" si="43"/>
        <v>0</v>
      </c>
      <c r="AE60" s="283">
        <f t="shared" si="43"/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O60" si="44">AI$29*AI59</f>
        <v>0.8</v>
      </c>
      <c r="AJ60" s="152">
        <f t="shared" si="44"/>
        <v>0.8</v>
      </c>
      <c r="AK60" s="152">
        <f t="shared" si="44"/>
        <v>0.8</v>
      </c>
      <c r="AL60" s="152">
        <f t="shared" si="44"/>
        <v>0.8</v>
      </c>
      <c r="AM60" s="152">
        <f t="shared" si="44"/>
        <v>0.8</v>
      </c>
      <c r="AN60" s="152">
        <f t="shared" si="44"/>
        <v>0.8</v>
      </c>
      <c r="AO60" s="283">
        <f t="shared" si="44"/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45">SQRT(SUMSQ(F60,Z60,AJ60,P60))+AT60</f>
        <v>0.8</v>
      </c>
      <c r="BE60" s="155">
        <f t="shared" si="45"/>
        <v>0.8</v>
      </c>
      <c r="BF60" s="155">
        <f t="shared" si="45"/>
        <v>0.8</v>
      </c>
      <c r="BG60" s="155">
        <f t="shared" si="45"/>
        <v>0.8</v>
      </c>
      <c r="BH60" s="155">
        <f t="shared" si="45"/>
        <v>0.8</v>
      </c>
      <c r="BI60" s="155">
        <f t="shared" si="45"/>
        <v>0.8</v>
      </c>
      <c r="BJ60" s="155">
        <f t="shared" si="45"/>
        <v>0.8</v>
      </c>
      <c r="BK60" s="156">
        <f t="shared" si="45"/>
        <v>0.8</v>
      </c>
      <c r="BL60" s="156"/>
      <c r="BM60" s="211" t="s">
        <v>95</v>
      </c>
    </row>
    <row r="61" spans="1:65" s="94" customFormat="1" ht="13.15" x14ac:dyDescent="0.4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ht="13.15" x14ac:dyDescent="0.4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35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ht="13.15" x14ac:dyDescent="0.4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46">E$27*E63</f>
        <v>0</v>
      </c>
      <c r="F64" s="283">
        <f t="shared" si="46"/>
        <v>0</v>
      </c>
      <c r="G64" s="283">
        <f t="shared" si="46"/>
        <v>0</v>
      </c>
      <c r="H64" s="283">
        <f t="shared" si="46"/>
        <v>0</v>
      </c>
      <c r="I64" s="283">
        <f t="shared" si="46"/>
        <v>0</v>
      </c>
      <c r="J64" s="283">
        <f t="shared" si="46"/>
        <v>0</v>
      </c>
      <c r="K64" s="283">
        <f t="shared" si="46"/>
        <v>0</v>
      </c>
      <c r="L64" s="283">
        <f t="shared" si="46"/>
        <v>0</v>
      </c>
      <c r="M64" s="283">
        <f t="shared" si="46"/>
        <v>0</v>
      </c>
      <c r="N64" s="282">
        <f t="shared" si="46"/>
        <v>0</v>
      </c>
      <c r="O64" s="283">
        <f t="shared" si="46"/>
        <v>0</v>
      </c>
      <c r="P64" s="283">
        <f t="shared" si="46"/>
        <v>0</v>
      </c>
      <c r="Q64" s="283">
        <f t="shared" si="46"/>
        <v>0</v>
      </c>
      <c r="R64" s="283">
        <f t="shared" si="46"/>
        <v>0</v>
      </c>
      <c r="S64" s="283">
        <f t="shared" si="46"/>
        <v>0</v>
      </c>
      <c r="T64" s="283">
        <f t="shared" si="46"/>
        <v>0</v>
      </c>
      <c r="U64" s="283">
        <f t="shared" si="46"/>
        <v>0</v>
      </c>
      <c r="V64" s="283">
        <f t="shared" si="46"/>
        <v>0</v>
      </c>
      <c r="W64" s="284">
        <f t="shared" si="46"/>
        <v>0</v>
      </c>
      <c r="X64" s="152">
        <f t="shared" ref="X64:AE64" si="47">X$29*X63</f>
        <v>0</v>
      </c>
      <c r="Y64" s="152">
        <f t="shared" si="47"/>
        <v>0</v>
      </c>
      <c r="Z64" s="152">
        <f t="shared" si="47"/>
        <v>0</v>
      </c>
      <c r="AA64" s="152">
        <f t="shared" si="47"/>
        <v>0</v>
      </c>
      <c r="AB64" s="152">
        <f t="shared" si="47"/>
        <v>0</v>
      </c>
      <c r="AC64" s="152">
        <f t="shared" si="47"/>
        <v>0</v>
      </c>
      <c r="AD64" s="152">
        <f t="shared" si="47"/>
        <v>0</v>
      </c>
      <c r="AE64" s="283">
        <f t="shared" si="47"/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O64" si="48">AI$29*AI63</f>
        <v>0.8</v>
      </c>
      <c r="AJ64" s="152">
        <f t="shared" si="48"/>
        <v>0.8</v>
      </c>
      <c r="AK64" s="152">
        <f t="shared" si="48"/>
        <v>0.8</v>
      </c>
      <c r="AL64" s="152">
        <f t="shared" si="48"/>
        <v>0.8</v>
      </c>
      <c r="AM64" s="152">
        <f t="shared" si="48"/>
        <v>0.8</v>
      </c>
      <c r="AN64" s="152">
        <f t="shared" si="48"/>
        <v>0.8</v>
      </c>
      <c r="AO64" s="283">
        <f t="shared" si="48"/>
        <v>0.8</v>
      </c>
      <c r="AP64" s="152">
        <f>AP$29*AP63</f>
        <v>0.8</v>
      </c>
      <c r="AQ64" s="153">
        <f>AQ$29*AQ63</f>
        <v>0.8</v>
      </c>
      <c r="AR64" s="152">
        <f t="shared" ref="AR64:BA64" si="49">AR$30*AR63</f>
        <v>3</v>
      </c>
      <c r="AS64" s="152">
        <f t="shared" si="49"/>
        <v>3</v>
      </c>
      <c r="AT64" s="152">
        <f t="shared" si="49"/>
        <v>3.5</v>
      </c>
      <c r="AU64" s="152">
        <f t="shared" si="49"/>
        <v>3.5</v>
      </c>
      <c r="AV64" s="152">
        <f t="shared" si="49"/>
        <v>3.5</v>
      </c>
      <c r="AW64" s="152">
        <f t="shared" si="49"/>
        <v>3.5</v>
      </c>
      <c r="AX64" s="152">
        <f t="shared" si="49"/>
        <v>3.5</v>
      </c>
      <c r="AY64" s="283">
        <f t="shared" si="49"/>
        <v>3.5</v>
      </c>
      <c r="AZ64" s="152">
        <f>AZ$30*AZ63</f>
        <v>3.5</v>
      </c>
      <c r="BA64" s="153">
        <f t="shared" si="49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50">SQRT(SUMSQ(F64,Z64,AJ64,P64))+AT64</f>
        <v>4.3</v>
      </c>
      <c r="BE64" s="155">
        <f t="shared" si="50"/>
        <v>4.3</v>
      </c>
      <c r="BF64" s="155">
        <f t="shared" si="50"/>
        <v>4.3</v>
      </c>
      <c r="BG64" s="155">
        <f t="shared" si="50"/>
        <v>4.3</v>
      </c>
      <c r="BH64" s="155">
        <f t="shared" si="50"/>
        <v>4.3</v>
      </c>
      <c r="BI64" s="155">
        <f t="shared" si="50"/>
        <v>4.3</v>
      </c>
      <c r="BJ64" s="155">
        <f t="shared" si="50"/>
        <v>4.3</v>
      </c>
      <c r="BK64" s="156">
        <f t="shared" si="50"/>
        <v>4.3</v>
      </c>
      <c r="BL64" s="156"/>
      <c r="BM64" s="211" t="s">
        <v>96</v>
      </c>
    </row>
    <row r="65" spans="1:65" s="94" customFormat="1" ht="13.5" thickBot="1" x14ac:dyDescent="0.4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ht="13.15" x14ac:dyDescent="0.4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15" thickBot="1" x14ac:dyDescent="0.4">
      <c r="BM67" s="126"/>
    </row>
    <row r="68" spans="1:65" s="94" customFormat="1" ht="13.15" x14ac:dyDescent="0.4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35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35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15" thickBot="1" x14ac:dyDescent="0.4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35">
      <c r="BM72" s="126"/>
    </row>
    <row r="73" spans="1:65" s="94" customFormat="1" ht="13.15" thickBot="1" x14ac:dyDescent="0.4">
      <c r="BM73" s="126"/>
    </row>
    <row r="74" spans="1:65" s="94" customFormat="1" ht="13.15" x14ac:dyDescent="0.4">
      <c r="A74" s="1" t="s">
        <v>19</v>
      </c>
      <c r="B74" s="149"/>
      <c r="C74" s="219"/>
      <c r="D74" s="295" t="s">
        <v>109</v>
      </c>
      <c r="E74" s="296"/>
      <c r="F74" s="297"/>
      <c r="G74" s="297"/>
      <c r="H74" s="297"/>
      <c r="I74" s="297"/>
      <c r="J74" s="297"/>
      <c r="K74" s="297"/>
      <c r="L74" s="297"/>
      <c r="M74" s="298"/>
      <c r="N74" s="295" t="s">
        <v>110</v>
      </c>
      <c r="O74" s="296"/>
      <c r="P74" s="297"/>
      <c r="Q74" s="297"/>
      <c r="R74" s="297"/>
      <c r="S74" s="297"/>
      <c r="T74" s="297"/>
      <c r="U74" s="297"/>
      <c r="V74" s="297"/>
      <c r="W74" s="298"/>
      <c r="X74" s="295" t="s">
        <v>111</v>
      </c>
      <c r="Y74" s="296"/>
      <c r="Z74" s="302"/>
      <c r="AA74" s="302"/>
      <c r="AB74" s="302"/>
      <c r="AC74" s="302"/>
      <c r="AD74" s="302"/>
      <c r="AE74" s="302"/>
      <c r="AF74" s="302"/>
      <c r="AG74" s="303"/>
      <c r="AH74" s="296" t="s">
        <v>112</v>
      </c>
      <c r="AI74" s="296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ht="13.15" x14ac:dyDescent="0.4">
      <c r="A75" s="2"/>
      <c r="B75" s="56"/>
      <c r="C75" s="237"/>
      <c r="D75" s="44" t="s">
        <v>30</v>
      </c>
      <c r="E75" s="3" t="s">
        <v>31</v>
      </c>
      <c r="F75" s="299" t="s">
        <v>85</v>
      </c>
      <c r="G75" s="299"/>
      <c r="H75" s="300"/>
      <c r="I75" s="300"/>
      <c r="J75" s="300"/>
      <c r="K75" s="300"/>
      <c r="L75" s="300"/>
      <c r="M75" s="301"/>
      <c r="N75" s="44" t="s">
        <v>30</v>
      </c>
      <c r="O75" s="3" t="s">
        <v>31</v>
      </c>
      <c r="P75" s="299" t="s">
        <v>85</v>
      </c>
      <c r="Q75" s="299"/>
      <c r="R75" s="300"/>
      <c r="S75" s="300"/>
      <c r="T75" s="300"/>
      <c r="U75" s="300"/>
      <c r="V75" s="300"/>
      <c r="W75" s="301"/>
      <c r="X75" s="44" t="s">
        <v>30</v>
      </c>
      <c r="Y75" s="3" t="s">
        <v>31</v>
      </c>
      <c r="Z75" s="299" t="s">
        <v>85</v>
      </c>
      <c r="AA75" s="299"/>
      <c r="AB75" s="300"/>
      <c r="AC75" s="300"/>
      <c r="AD75" s="300"/>
      <c r="AE75" s="300"/>
      <c r="AF75" s="300"/>
      <c r="AG75" s="301"/>
      <c r="AH75" s="44" t="s">
        <v>30</v>
      </c>
      <c r="AI75" s="3" t="s">
        <v>31</v>
      </c>
      <c r="AJ75" s="299" t="s">
        <v>85</v>
      </c>
      <c r="AK75" s="299"/>
      <c r="AL75" s="300"/>
      <c r="AM75" s="300"/>
      <c r="AN75" s="300"/>
      <c r="AO75" s="300"/>
      <c r="AP75" s="300"/>
      <c r="AQ75" s="301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35">
      <c r="A76" s="2" t="s">
        <v>5</v>
      </c>
      <c r="B76" s="92" t="s">
        <v>2</v>
      </c>
      <c r="C76" s="7"/>
      <c r="D76" s="151">
        <f t="shared" ref="D76:U76" si="51">D9</f>
        <v>-88</v>
      </c>
      <c r="E76" s="129">
        <f t="shared" si="51"/>
        <v>-108.5</v>
      </c>
      <c r="F76" s="129">
        <f t="shared" si="51"/>
        <v>-119.5</v>
      </c>
      <c r="G76" s="129">
        <f t="shared" si="51"/>
        <v>-119</v>
      </c>
      <c r="H76" s="129">
        <f t="shared" si="51"/>
        <v>-118.5</v>
      </c>
      <c r="I76" s="129">
        <f t="shared" si="51"/>
        <v>-118</v>
      </c>
      <c r="J76" s="129">
        <f t="shared" si="51"/>
        <v>-117.5</v>
      </c>
      <c r="K76" s="129">
        <f t="shared" si="51"/>
        <v>-117</v>
      </c>
      <c r="L76" s="129">
        <f t="shared" si="51"/>
        <v>-116.5</v>
      </c>
      <c r="M76" s="130">
        <f t="shared" si="51"/>
        <v>-116</v>
      </c>
      <c r="N76" s="151">
        <f t="shared" si="51"/>
        <v>-88</v>
      </c>
      <c r="O76" s="129">
        <f t="shared" si="51"/>
        <v>-108.5</v>
      </c>
      <c r="P76" s="129">
        <f t="shared" si="51"/>
        <v>-119.5</v>
      </c>
      <c r="Q76" s="129">
        <f t="shared" si="51"/>
        <v>-119</v>
      </c>
      <c r="R76" s="129">
        <f t="shared" si="51"/>
        <v>-118.5</v>
      </c>
      <c r="S76" s="129">
        <f t="shared" si="51"/>
        <v>-118</v>
      </c>
      <c r="T76" s="129">
        <f t="shared" si="51"/>
        <v>-117.5</v>
      </c>
      <c r="U76" s="129">
        <f t="shared" si="51"/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35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O77" si="52">X10</f>
        <v>-1.75</v>
      </c>
      <c r="Y77" s="129">
        <f t="shared" si="52"/>
        <v>20</v>
      </c>
      <c r="Z77" s="129">
        <f t="shared" si="52"/>
        <v>-4</v>
      </c>
      <c r="AA77" s="129">
        <f t="shared" si="52"/>
        <v>-4</v>
      </c>
      <c r="AB77" s="129">
        <f t="shared" si="52"/>
        <v>-4</v>
      </c>
      <c r="AC77" s="129">
        <f t="shared" si="52"/>
        <v>-4</v>
      </c>
      <c r="AD77" s="129">
        <f t="shared" si="52"/>
        <v>-4</v>
      </c>
      <c r="AE77" s="129">
        <f t="shared" si="52"/>
        <v>-4</v>
      </c>
      <c r="AF77" s="129">
        <f t="shared" si="52"/>
        <v>-4</v>
      </c>
      <c r="AG77" s="130">
        <f t="shared" si="52"/>
        <v>-4</v>
      </c>
      <c r="AH77" s="129">
        <f t="shared" si="52"/>
        <v>-1.75</v>
      </c>
      <c r="AI77" s="129">
        <f t="shared" si="52"/>
        <v>20</v>
      </c>
      <c r="AJ77" s="129">
        <f t="shared" si="52"/>
        <v>-4</v>
      </c>
      <c r="AK77" s="129">
        <f t="shared" si="52"/>
        <v>-4</v>
      </c>
      <c r="AL77" s="129">
        <f t="shared" si="52"/>
        <v>-4</v>
      </c>
      <c r="AM77" s="129">
        <f t="shared" si="52"/>
        <v>-4</v>
      </c>
      <c r="AN77" s="129">
        <f t="shared" si="52"/>
        <v>-4</v>
      </c>
      <c r="AO77" s="129">
        <f t="shared" si="52"/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35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9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ht="13.15" x14ac:dyDescent="0.4">
      <c r="A79" s="137" t="s">
        <v>12</v>
      </c>
      <c r="B79" s="92" t="s">
        <v>4</v>
      </c>
      <c r="C79" s="7"/>
      <c r="D79" s="188">
        <f t="shared" ref="D79:U79" si="53">D76+D78</f>
        <v>-88</v>
      </c>
      <c r="E79" s="189">
        <f t="shared" si="53"/>
        <v>-108.5</v>
      </c>
      <c r="F79" s="189">
        <f t="shared" si="53"/>
        <v>-119.5</v>
      </c>
      <c r="G79" s="189">
        <f t="shared" si="53"/>
        <v>-119</v>
      </c>
      <c r="H79" s="189">
        <f t="shared" si="53"/>
        <v>-118.5</v>
      </c>
      <c r="I79" s="189">
        <f t="shared" si="53"/>
        <v>-118</v>
      </c>
      <c r="J79" s="189">
        <f t="shared" si="53"/>
        <v>-117.5</v>
      </c>
      <c r="K79" s="189">
        <f t="shared" si="53"/>
        <v>-117</v>
      </c>
      <c r="L79" s="189">
        <f>L76+L78</f>
        <v>-116.5</v>
      </c>
      <c r="M79" s="190">
        <f t="shared" si="53"/>
        <v>-116</v>
      </c>
      <c r="N79" s="188">
        <f t="shared" si="53"/>
        <v>-88</v>
      </c>
      <c r="O79" s="189">
        <f t="shared" si="53"/>
        <v>-108.5</v>
      </c>
      <c r="P79" s="189">
        <f t="shared" si="53"/>
        <v>-119.5</v>
      </c>
      <c r="Q79" s="189">
        <f t="shared" si="53"/>
        <v>-119</v>
      </c>
      <c r="R79" s="189">
        <f t="shared" si="53"/>
        <v>-118.5</v>
      </c>
      <c r="S79" s="189">
        <f t="shared" si="53"/>
        <v>-118</v>
      </c>
      <c r="T79" s="189">
        <f t="shared" si="53"/>
        <v>-117.5</v>
      </c>
      <c r="U79" s="189">
        <f t="shared" si="53"/>
        <v>-117</v>
      </c>
      <c r="V79" s="189">
        <f>V76+V78</f>
        <v>-116.5</v>
      </c>
      <c r="W79" s="190">
        <f>W76+W78</f>
        <v>-116</v>
      </c>
      <c r="X79" s="188">
        <f t="shared" ref="X79:AQ79" si="54">X77+X78</f>
        <v>-1.75</v>
      </c>
      <c r="Y79" s="189">
        <f t="shared" si="54"/>
        <v>20</v>
      </c>
      <c r="Z79" s="189">
        <f t="shared" si="54"/>
        <v>-3.2</v>
      </c>
      <c r="AA79" s="189">
        <f t="shared" si="54"/>
        <v>-3.2</v>
      </c>
      <c r="AB79" s="189">
        <f t="shared" si="54"/>
        <v>-3.2</v>
      </c>
      <c r="AC79" s="189">
        <f t="shared" si="54"/>
        <v>-3.2</v>
      </c>
      <c r="AD79" s="189">
        <f t="shared" si="54"/>
        <v>-3.2</v>
      </c>
      <c r="AE79" s="189">
        <f t="shared" si="54"/>
        <v>-3.2</v>
      </c>
      <c r="AF79" s="189">
        <f t="shared" si="54"/>
        <v>-3.2</v>
      </c>
      <c r="AG79" s="190">
        <f t="shared" si="54"/>
        <v>-3.2</v>
      </c>
      <c r="AH79" s="189">
        <f t="shared" si="54"/>
        <v>-1.75</v>
      </c>
      <c r="AI79" s="189">
        <f t="shared" si="54"/>
        <v>20</v>
      </c>
      <c r="AJ79" s="189">
        <f t="shared" si="54"/>
        <v>-3.2</v>
      </c>
      <c r="AK79" s="189">
        <f t="shared" si="54"/>
        <v>-3.2</v>
      </c>
      <c r="AL79" s="189">
        <f t="shared" si="54"/>
        <v>-3.2</v>
      </c>
      <c r="AM79" s="189">
        <f t="shared" si="54"/>
        <v>-3.2</v>
      </c>
      <c r="AN79" s="189">
        <f t="shared" si="54"/>
        <v>-3.2</v>
      </c>
      <c r="AO79" s="189">
        <f t="shared" si="54"/>
        <v>-3.2</v>
      </c>
      <c r="AP79" s="189">
        <f t="shared" si="54"/>
        <v>-3.2</v>
      </c>
      <c r="AQ79" s="190">
        <f t="shared" si="54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35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35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35">
      <c r="A82" s="2" t="s">
        <v>6</v>
      </c>
      <c r="B82" s="228" t="s">
        <v>62</v>
      </c>
      <c r="C82" s="7"/>
      <c r="D82" s="175">
        <f t="shared" ref="D82:U82" si="55">(10^12)*(10^-3)*10^(D79/10)*D5/15</f>
        <v>3.1697863849222121</v>
      </c>
      <c r="E82" s="176">
        <f t="shared" si="55"/>
        <v>2.8250750892455E-2</v>
      </c>
      <c r="F82" s="176">
        <f t="shared" si="55"/>
        <v>2.2440369086039282E-3</v>
      </c>
      <c r="G82" s="176">
        <f t="shared" si="55"/>
        <v>2.5178508235883259E-3</v>
      </c>
      <c r="H82" s="176">
        <f t="shared" si="55"/>
        <v>2.8250750892455071E-3</v>
      </c>
      <c r="I82" s="176">
        <f t="shared" si="55"/>
        <v>3.169786384922213E-3</v>
      </c>
      <c r="J82" s="176">
        <f t="shared" si="55"/>
        <v>3.5565588200778407E-3</v>
      </c>
      <c r="K82" s="176">
        <f t="shared" si="55"/>
        <v>3.9905246299377518E-3</v>
      </c>
      <c r="L82" s="176">
        <f t="shared" si="55"/>
        <v>4.4774422771366685E-3</v>
      </c>
      <c r="M82" s="177">
        <f t="shared" si="55"/>
        <v>5.0237728630191459E-3</v>
      </c>
      <c r="N82" s="175">
        <f t="shared" si="55"/>
        <v>3.1697863849222121</v>
      </c>
      <c r="O82" s="176">
        <f t="shared" si="55"/>
        <v>2.8250750892455E-2</v>
      </c>
      <c r="P82" s="176">
        <f t="shared" si="55"/>
        <v>2.2440369086039282E-3</v>
      </c>
      <c r="Q82" s="176">
        <f t="shared" si="55"/>
        <v>2.5178508235883259E-3</v>
      </c>
      <c r="R82" s="176">
        <f t="shared" si="55"/>
        <v>2.8250750892455071E-3</v>
      </c>
      <c r="S82" s="176">
        <f t="shared" si="55"/>
        <v>3.169786384922213E-3</v>
      </c>
      <c r="T82" s="176">
        <f t="shared" si="55"/>
        <v>3.5565588200778407E-3</v>
      </c>
      <c r="U82" s="176">
        <f t="shared" si="55"/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O82" si="56">(10^12)*(10^-3)*10^((D79+X79)/10)*X5/15</f>
        <v>2.1185074503545787</v>
      </c>
      <c r="Y82" s="176">
        <f t="shared" si="56"/>
        <v>2.8250750892455065</v>
      </c>
      <c r="Z82" s="176">
        <f t="shared" si="56"/>
        <v>1.0740635927405054E-3</v>
      </c>
      <c r="AA82" s="176">
        <f t="shared" si="56"/>
        <v>1.2051191721487106E-3</v>
      </c>
      <c r="AB82" s="176">
        <f t="shared" si="56"/>
        <v>1.3521659507839622E-3</v>
      </c>
      <c r="AC82" s="176">
        <f t="shared" si="56"/>
        <v>1.5171551500583599E-3</v>
      </c>
      <c r="AD82" s="176">
        <f t="shared" si="56"/>
        <v>1.7022760764047499E-3</v>
      </c>
      <c r="AE82" s="176">
        <f t="shared" si="56"/>
        <v>1.909985172042867E-3</v>
      </c>
      <c r="AF82" s="176">
        <f t="shared" si="56"/>
        <v>2.1430386104752067E-3</v>
      </c>
      <c r="AG82" s="177">
        <f t="shared" si="56"/>
        <v>2.4045288692348173E-3</v>
      </c>
      <c r="AH82" s="176">
        <f t="shared" si="56"/>
        <v>2.1185074503545787</v>
      </c>
      <c r="AI82" s="176">
        <f t="shared" si="56"/>
        <v>2.8250750892455065</v>
      </c>
      <c r="AJ82" s="176">
        <f t="shared" si="56"/>
        <v>1.0740635927405054E-3</v>
      </c>
      <c r="AK82" s="176">
        <f t="shared" si="56"/>
        <v>1.2051191721487106E-3</v>
      </c>
      <c r="AL82" s="176">
        <f t="shared" si="56"/>
        <v>1.3521659507839622E-3</v>
      </c>
      <c r="AM82" s="176">
        <f t="shared" si="56"/>
        <v>1.5171551500583599E-3</v>
      </c>
      <c r="AN82" s="176">
        <f t="shared" si="56"/>
        <v>1.7022760764047499E-3</v>
      </c>
      <c r="AO82" s="176">
        <f t="shared" si="56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ht="13.15" x14ac:dyDescent="0.4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O83" si="57">10*LOG(X82/(D82))</f>
        <v>-1.749999999999978</v>
      </c>
      <c r="Y83" s="10">
        <f t="shared" si="57"/>
        <v>20.000000000000007</v>
      </c>
      <c r="Z83" s="10">
        <f t="shared" si="57"/>
        <v>-3.2000000000000028</v>
      </c>
      <c r="AA83" s="10">
        <f t="shared" si="57"/>
        <v>-3.2000000000000028</v>
      </c>
      <c r="AB83" s="10">
        <f t="shared" si="57"/>
        <v>-3.200000000000002</v>
      </c>
      <c r="AC83" s="10">
        <f t="shared" si="57"/>
        <v>-3.2000000000000028</v>
      </c>
      <c r="AD83" s="10">
        <f t="shared" si="57"/>
        <v>-3.200000000000002</v>
      </c>
      <c r="AE83" s="10">
        <f t="shared" si="57"/>
        <v>-3.2000000000000028</v>
      </c>
      <c r="AF83" s="10">
        <f t="shared" si="57"/>
        <v>-3.200000000000002</v>
      </c>
      <c r="AG83" s="179">
        <f t="shared" si="57"/>
        <v>-3.2000000000000028</v>
      </c>
      <c r="AH83" s="10">
        <f t="shared" si="57"/>
        <v>-1.749999999999978</v>
      </c>
      <c r="AI83" s="10">
        <f t="shared" si="57"/>
        <v>20.000000000000007</v>
      </c>
      <c r="AJ83" s="10">
        <f t="shared" si="57"/>
        <v>-3.2000000000000028</v>
      </c>
      <c r="AK83" s="10">
        <f t="shared" si="57"/>
        <v>-3.2000000000000028</v>
      </c>
      <c r="AL83" s="10">
        <f t="shared" si="57"/>
        <v>-3.200000000000002</v>
      </c>
      <c r="AM83" s="10">
        <f t="shared" si="57"/>
        <v>-3.2000000000000028</v>
      </c>
      <c r="AN83" s="10">
        <f t="shared" si="57"/>
        <v>-3.200000000000002</v>
      </c>
      <c r="AO83" s="10">
        <f t="shared" si="57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ht="13.15" x14ac:dyDescent="0.4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O84" si="58">D79+X79+10*LOG(X5/15)</f>
        <v>-86.739700043360187</v>
      </c>
      <c r="Y84" s="10">
        <f t="shared" si="58"/>
        <v>-85.489700043360187</v>
      </c>
      <c r="Z84" s="10">
        <f t="shared" si="58"/>
        <v>-119.68970004336019</v>
      </c>
      <c r="AA84" s="10">
        <f t="shared" si="58"/>
        <v>-119.18970004336019</v>
      </c>
      <c r="AB84" s="10">
        <f t="shared" si="58"/>
        <v>-118.68970004336019</v>
      </c>
      <c r="AC84" s="10">
        <f t="shared" si="58"/>
        <v>-118.18970004336019</v>
      </c>
      <c r="AD84" s="10">
        <f t="shared" si="58"/>
        <v>-117.68970004336019</v>
      </c>
      <c r="AE84" s="10">
        <f t="shared" si="58"/>
        <v>-117.18970004336019</v>
      </c>
      <c r="AF84" s="10">
        <f t="shared" si="58"/>
        <v>-116.68970004336019</v>
      </c>
      <c r="AG84" s="179">
        <f t="shared" si="58"/>
        <v>-116.18970004336019</v>
      </c>
      <c r="AH84" s="10">
        <f t="shared" si="58"/>
        <v>-86.739700043360187</v>
      </c>
      <c r="AI84" s="10">
        <f t="shared" si="58"/>
        <v>-85.489700043360187</v>
      </c>
      <c r="AJ84" s="10">
        <f t="shared" si="58"/>
        <v>-119.68970004336019</v>
      </c>
      <c r="AK84" s="10">
        <f t="shared" si="58"/>
        <v>-119.18970004336019</v>
      </c>
      <c r="AL84" s="10">
        <f t="shared" si="58"/>
        <v>-118.68970004336019</v>
      </c>
      <c r="AM84" s="10">
        <f t="shared" si="58"/>
        <v>-118.18970004336019</v>
      </c>
      <c r="AN84" s="10">
        <f t="shared" si="58"/>
        <v>-117.68970004336019</v>
      </c>
      <c r="AO84" s="10">
        <f t="shared" si="58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35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59">10*LOG(Y82/(E82))</f>
        <v>20.000000000000007</v>
      </c>
      <c r="Z85" s="34">
        <f t="shared" si="59"/>
        <v>-3.2000000000000028</v>
      </c>
      <c r="AA85" s="34">
        <f t="shared" si="59"/>
        <v>-3.2000000000000028</v>
      </c>
      <c r="AB85" s="34">
        <f t="shared" si="59"/>
        <v>-3.200000000000002</v>
      </c>
      <c r="AC85" s="129">
        <f t="shared" si="59"/>
        <v>-3.2000000000000028</v>
      </c>
      <c r="AD85" s="34">
        <f t="shared" si="59"/>
        <v>-3.200000000000002</v>
      </c>
      <c r="AE85" s="34">
        <f t="shared" si="59"/>
        <v>-3.2000000000000028</v>
      </c>
      <c r="AF85" s="34">
        <f t="shared" si="59"/>
        <v>-3.200000000000002</v>
      </c>
      <c r="AG85" s="53">
        <f t="shared" si="59"/>
        <v>-3.2000000000000028</v>
      </c>
      <c r="AH85" s="69">
        <f>10*LOG(AH82/(N82))</f>
        <v>-1.749999999999978</v>
      </c>
      <c r="AI85" s="34">
        <f t="shared" ref="AI85:AQ85" si="60">10*LOG(AI82/(O82))</f>
        <v>20.000000000000007</v>
      </c>
      <c r="AJ85" s="34">
        <f t="shared" si="60"/>
        <v>-3.2000000000000028</v>
      </c>
      <c r="AK85" s="34">
        <f t="shared" si="60"/>
        <v>-3.2000000000000028</v>
      </c>
      <c r="AL85" s="34">
        <f t="shared" si="60"/>
        <v>-3.200000000000002</v>
      </c>
      <c r="AM85" s="34">
        <f t="shared" si="60"/>
        <v>-3.2000000000000028</v>
      </c>
      <c r="AN85" s="34">
        <f t="shared" si="60"/>
        <v>-3.200000000000002</v>
      </c>
      <c r="AO85" s="34">
        <f t="shared" si="60"/>
        <v>-3.2000000000000028</v>
      </c>
      <c r="AP85" s="34">
        <f t="shared" si="60"/>
        <v>-3.200000000000002</v>
      </c>
      <c r="AQ85" s="53">
        <f t="shared" si="60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45">
      <c r="A86" s="182" t="s">
        <v>33</v>
      </c>
      <c r="B86" s="275" t="s">
        <v>71</v>
      </c>
      <c r="C86" s="183"/>
      <c r="D86" s="184">
        <f t="shared" ref="D86:U86" si="61">10*LOG((D82+X82)*10^-9)+10*LOG(D7*12)</f>
        <v>-54.899329998537858</v>
      </c>
      <c r="E86" s="185">
        <f t="shared" si="61"/>
        <v>-57.578972084078153</v>
      </c>
      <c r="F86" s="185">
        <f t="shared" si="61"/>
        <v>-86.923590417000639</v>
      </c>
      <c r="G86" s="185">
        <f t="shared" si="61"/>
        <v>-86.423590417000668</v>
      </c>
      <c r="H86" s="185">
        <f t="shared" si="61"/>
        <v>-85.923590417000668</v>
      </c>
      <c r="I86" s="185">
        <f t="shared" si="61"/>
        <v>-85.423590417000668</v>
      </c>
      <c r="J86" s="185">
        <f t="shared" si="61"/>
        <v>-84.923590417000639</v>
      </c>
      <c r="K86" s="185">
        <f t="shared" si="61"/>
        <v>-84.423590417000668</v>
      </c>
      <c r="L86" s="185">
        <f t="shared" si="61"/>
        <v>-83.923590417000668</v>
      </c>
      <c r="M86" s="186">
        <f t="shared" si="61"/>
        <v>-83.423590417000668</v>
      </c>
      <c r="N86" s="184">
        <f t="shared" si="61"/>
        <v>-54.899329998537858</v>
      </c>
      <c r="O86" s="185">
        <f t="shared" si="61"/>
        <v>-57.578972084078153</v>
      </c>
      <c r="P86" s="185">
        <f t="shared" si="61"/>
        <v>-86.923590417000639</v>
      </c>
      <c r="Q86" s="185">
        <f t="shared" si="61"/>
        <v>-86.423590417000668</v>
      </c>
      <c r="R86" s="185">
        <f t="shared" si="61"/>
        <v>-85.923590417000668</v>
      </c>
      <c r="S86" s="185">
        <f t="shared" si="61"/>
        <v>-85.423590417000668</v>
      </c>
      <c r="T86" s="185">
        <f t="shared" si="61"/>
        <v>-84.923590417000639</v>
      </c>
      <c r="U86" s="185">
        <f t="shared" si="61"/>
        <v>-84.423590417000668</v>
      </c>
      <c r="V86" s="185">
        <f>10*LOG((V82+AP82)*10^-9)+10*LOG(V7*12)</f>
        <v>-83.923590417000668</v>
      </c>
      <c r="W86" s="186">
        <f>10*LOG((W82+AQ82)*10^-9)+10*LOG(W7*12)</f>
        <v>-83.423590417000668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ht="13.15" x14ac:dyDescent="0.4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15" thickBot="1" x14ac:dyDescent="0.4">
      <c r="BM88" s="126"/>
    </row>
    <row r="89" spans="1:65" s="94" customFormat="1" ht="13.15" x14ac:dyDescent="0.4">
      <c r="A89" s="1" t="s">
        <v>20</v>
      </c>
      <c r="B89" s="98"/>
      <c r="C89" s="98"/>
      <c r="D89" s="295" t="s">
        <v>109</v>
      </c>
      <c r="E89" s="296"/>
      <c r="F89" s="297"/>
      <c r="G89" s="297"/>
      <c r="H89" s="297"/>
      <c r="I89" s="297"/>
      <c r="J89" s="297"/>
      <c r="K89" s="297"/>
      <c r="L89" s="297"/>
      <c r="M89" s="298"/>
      <c r="N89" s="295" t="s">
        <v>110</v>
      </c>
      <c r="O89" s="296"/>
      <c r="P89" s="297"/>
      <c r="Q89" s="297"/>
      <c r="R89" s="297"/>
      <c r="S89" s="297"/>
      <c r="T89" s="297"/>
      <c r="U89" s="297"/>
      <c r="V89" s="297"/>
      <c r="W89" s="298"/>
      <c r="X89" s="295" t="s">
        <v>111</v>
      </c>
      <c r="Y89" s="296"/>
      <c r="Z89" s="302"/>
      <c r="AA89" s="302"/>
      <c r="AB89" s="302"/>
      <c r="AC89" s="302"/>
      <c r="AD89" s="302"/>
      <c r="AE89" s="302"/>
      <c r="AF89" s="302"/>
      <c r="AG89" s="303"/>
      <c r="AH89" s="295" t="s">
        <v>112</v>
      </c>
      <c r="AI89" s="296"/>
      <c r="AJ89" s="302"/>
      <c r="AK89" s="302"/>
      <c r="AL89" s="302"/>
      <c r="AM89" s="302"/>
      <c r="AN89" s="302"/>
      <c r="AO89" s="302"/>
      <c r="AP89" s="302"/>
      <c r="AQ89" s="303"/>
      <c r="AR89" s="296" t="s">
        <v>38</v>
      </c>
      <c r="AS89" s="296"/>
      <c r="AT89" s="302"/>
      <c r="AU89" s="302"/>
      <c r="AV89" s="302"/>
      <c r="AW89" s="302"/>
      <c r="AX89" s="302"/>
      <c r="AY89" s="302"/>
      <c r="AZ89" s="302"/>
      <c r="BA89" s="303"/>
      <c r="BB89" s="295" t="s">
        <v>29</v>
      </c>
      <c r="BC89" s="296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ht="13.15" x14ac:dyDescent="0.4">
      <c r="A90" s="61"/>
      <c r="B90" s="92"/>
      <c r="C90" s="92"/>
      <c r="D90" s="44" t="s">
        <v>30</v>
      </c>
      <c r="E90" s="3" t="s">
        <v>31</v>
      </c>
      <c r="F90" s="299" t="s">
        <v>85</v>
      </c>
      <c r="G90" s="299"/>
      <c r="H90" s="300"/>
      <c r="I90" s="300"/>
      <c r="J90" s="300"/>
      <c r="K90" s="300"/>
      <c r="L90" s="300"/>
      <c r="M90" s="301"/>
      <c r="N90" s="44" t="s">
        <v>30</v>
      </c>
      <c r="O90" s="3" t="s">
        <v>31</v>
      </c>
      <c r="P90" s="299" t="s">
        <v>85</v>
      </c>
      <c r="Q90" s="299"/>
      <c r="R90" s="300"/>
      <c r="S90" s="300"/>
      <c r="T90" s="300"/>
      <c r="U90" s="300"/>
      <c r="V90" s="300"/>
      <c r="W90" s="301"/>
      <c r="X90" s="44" t="s">
        <v>30</v>
      </c>
      <c r="Y90" s="3" t="s">
        <v>31</v>
      </c>
      <c r="Z90" s="299" t="s">
        <v>85</v>
      </c>
      <c r="AA90" s="299"/>
      <c r="AB90" s="300"/>
      <c r="AC90" s="300"/>
      <c r="AD90" s="300"/>
      <c r="AE90" s="300"/>
      <c r="AF90" s="300"/>
      <c r="AG90" s="301"/>
      <c r="AH90" s="44" t="s">
        <v>30</v>
      </c>
      <c r="AI90" s="3" t="s">
        <v>31</v>
      </c>
      <c r="AJ90" s="299" t="s">
        <v>85</v>
      </c>
      <c r="AK90" s="299"/>
      <c r="AL90" s="300"/>
      <c r="AM90" s="300"/>
      <c r="AN90" s="300"/>
      <c r="AO90" s="300"/>
      <c r="AP90" s="300"/>
      <c r="AQ90" s="301"/>
      <c r="AR90" s="44" t="s">
        <v>30</v>
      </c>
      <c r="AS90" s="3" t="s">
        <v>31</v>
      </c>
      <c r="AT90" s="299" t="s">
        <v>85</v>
      </c>
      <c r="AU90" s="299"/>
      <c r="AV90" s="300"/>
      <c r="AW90" s="300"/>
      <c r="AX90" s="300"/>
      <c r="AY90" s="300"/>
      <c r="AZ90" s="300"/>
      <c r="BA90" s="301"/>
      <c r="BB90" s="44" t="s">
        <v>30</v>
      </c>
      <c r="BC90" s="3" t="s">
        <v>31</v>
      </c>
      <c r="BD90" s="299" t="s">
        <v>85</v>
      </c>
      <c r="BE90" s="299"/>
      <c r="BF90" s="300"/>
      <c r="BG90" s="300"/>
      <c r="BH90" s="300"/>
      <c r="BI90" s="300"/>
      <c r="BJ90" s="300"/>
      <c r="BK90" s="301"/>
      <c r="BL90" s="253"/>
      <c r="BM90" s="20"/>
    </row>
    <row r="91" spans="1:65" s="94" customFormat="1" x14ac:dyDescent="0.35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62">X92-BB92</f>
        <v>-2.5499999999999781</v>
      </c>
      <c r="Y91" s="195">
        <f t="shared" si="62"/>
        <v>19.200000000000006</v>
      </c>
      <c r="Z91" s="195">
        <f t="shared" si="62"/>
        <v>-4.0000000000000027</v>
      </c>
      <c r="AA91" s="195">
        <f t="shared" si="62"/>
        <v>-4.0000000000000027</v>
      </c>
      <c r="AB91" s="195">
        <f t="shared" si="62"/>
        <v>-4.0000000000000018</v>
      </c>
      <c r="AC91" s="195">
        <f t="shared" si="62"/>
        <v>-4.0000000000000027</v>
      </c>
      <c r="AD91" s="195">
        <f t="shared" si="62"/>
        <v>-4.0000000000000018</v>
      </c>
      <c r="AE91" s="195">
        <f t="shared" si="6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ht="13.15" x14ac:dyDescent="0.4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E92" si="63">X83</f>
        <v>-1.749999999999978</v>
      </c>
      <c r="Y92" s="192">
        <f t="shared" si="63"/>
        <v>20.000000000000007</v>
      </c>
      <c r="Z92" s="192">
        <f t="shared" si="63"/>
        <v>-3.2000000000000028</v>
      </c>
      <c r="AA92" s="192">
        <f t="shared" si="63"/>
        <v>-3.2000000000000028</v>
      </c>
      <c r="AB92" s="192">
        <f t="shared" si="63"/>
        <v>-3.200000000000002</v>
      </c>
      <c r="AC92" s="192">
        <f t="shared" si="63"/>
        <v>-3.2000000000000028</v>
      </c>
      <c r="AD92" s="192">
        <f t="shared" si="63"/>
        <v>-3.200000000000002</v>
      </c>
      <c r="AE92" s="192">
        <f t="shared" si="63"/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I92" si="64">BB36</f>
        <v>0.8</v>
      </c>
      <c r="BC92" s="155">
        <f t="shared" si="64"/>
        <v>0.8</v>
      </c>
      <c r="BD92" s="155">
        <f t="shared" si="64"/>
        <v>0.8</v>
      </c>
      <c r="BE92" s="155">
        <f t="shared" si="64"/>
        <v>0.8</v>
      </c>
      <c r="BF92" s="155">
        <f t="shared" si="64"/>
        <v>0.8</v>
      </c>
      <c r="BG92" s="155">
        <f t="shared" si="64"/>
        <v>0.8</v>
      </c>
      <c r="BH92" s="155">
        <f t="shared" si="64"/>
        <v>0.8</v>
      </c>
      <c r="BI92" s="155">
        <f t="shared" si="64"/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ht="13.15" x14ac:dyDescent="0.4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65">X92+BB92</f>
        <v>-0.94999999999997797</v>
      </c>
      <c r="Y93" s="192">
        <f t="shared" si="65"/>
        <v>20.800000000000008</v>
      </c>
      <c r="Z93" s="192">
        <f t="shared" si="65"/>
        <v>-2.400000000000003</v>
      </c>
      <c r="AA93" s="192">
        <f t="shared" si="65"/>
        <v>-2.400000000000003</v>
      </c>
      <c r="AB93" s="192">
        <f t="shared" si="65"/>
        <v>-2.4000000000000021</v>
      </c>
      <c r="AC93" s="192">
        <f t="shared" si="65"/>
        <v>-2.400000000000003</v>
      </c>
      <c r="AD93" s="192">
        <f t="shared" si="65"/>
        <v>-2.4000000000000021</v>
      </c>
      <c r="AE93" s="192">
        <f t="shared" si="65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ht="13.15" x14ac:dyDescent="0.4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35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66">AH96-BB96</f>
        <v>-2.5499999999999781</v>
      </c>
      <c r="AI95" s="195">
        <f t="shared" si="66"/>
        <v>19.200000000000006</v>
      </c>
      <c r="AJ95" s="195">
        <f t="shared" si="66"/>
        <v>-4.0000000000000027</v>
      </c>
      <c r="AK95" s="195">
        <f t="shared" si="66"/>
        <v>-4.0000000000000027</v>
      </c>
      <c r="AL95" s="195">
        <f t="shared" si="66"/>
        <v>-4.0000000000000018</v>
      </c>
      <c r="AM95" s="195">
        <f t="shared" si="66"/>
        <v>-4.0000000000000027</v>
      </c>
      <c r="AN95" s="195">
        <f t="shared" si="66"/>
        <v>-4.0000000000000018</v>
      </c>
      <c r="AO95" s="195">
        <f t="shared" si="66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ht="13.15" x14ac:dyDescent="0.4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O96" si="67">AH83</f>
        <v>-1.749999999999978</v>
      </c>
      <c r="AI96" s="192">
        <f t="shared" si="67"/>
        <v>20.000000000000007</v>
      </c>
      <c r="AJ96" s="192">
        <f t="shared" si="67"/>
        <v>-3.2000000000000028</v>
      </c>
      <c r="AK96" s="192">
        <f t="shared" si="67"/>
        <v>-3.2000000000000028</v>
      </c>
      <c r="AL96" s="192">
        <f t="shared" si="67"/>
        <v>-3.200000000000002</v>
      </c>
      <c r="AM96" s="192">
        <f t="shared" si="67"/>
        <v>-3.2000000000000028</v>
      </c>
      <c r="AN96" s="192">
        <f t="shared" si="67"/>
        <v>-3.200000000000002</v>
      </c>
      <c r="AO96" s="192">
        <f t="shared" si="67"/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I96" si="68">BB40</f>
        <v>0.8</v>
      </c>
      <c r="BC96" s="155">
        <f t="shared" si="68"/>
        <v>0.8</v>
      </c>
      <c r="BD96" s="155">
        <f t="shared" si="68"/>
        <v>0.8</v>
      </c>
      <c r="BE96" s="155">
        <f t="shared" si="68"/>
        <v>0.8</v>
      </c>
      <c r="BF96" s="155">
        <f t="shared" si="68"/>
        <v>0.8</v>
      </c>
      <c r="BG96" s="155">
        <f t="shared" si="68"/>
        <v>0.8</v>
      </c>
      <c r="BH96" s="155">
        <f t="shared" si="68"/>
        <v>0.8</v>
      </c>
      <c r="BI96" s="155">
        <f t="shared" si="68"/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ht="13.15" x14ac:dyDescent="0.4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69">AH96+BB96</f>
        <v>-0.94999999999997797</v>
      </c>
      <c r="AI97" s="192">
        <f t="shared" si="69"/>
        <v>20.800000000000008</v>
      </c>
      <c r="AJ97" s="192">
        <f t="shared" si="69"/>
        <v>-2.400000000000003</v>
      </c>
      <c r="AK97" s="192">
        <f t="shared" si="69"/>
        <v>-2.400000000000003</v>
      </c>
      <c r="AL97" s="192">
        <f t="shared" si="69"/>
        <v>-2.4000000000000021</v>
      </c>
      <c r="AM97" s="192">
        <f t="shared" si="69"/>
        <v>-2.400000000000003</v>
      </c>
      <c r="AN97" s="192">
        <f t="shared" si="69"/>
        <v>-2.4000000000000021</v>
      </c>
      <c r="AO97" s="192">
        <f t="shared" si="69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ht="13.15" x14ac:dyDescent="0.4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35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70">X100-BB100</f>
        <v>-88.43970004336019</v>
      </c>
      <c r="Y99" s="195">
        <f t="shared" si="70"/>
        <v>-87.18970004336019</v>
      </c>
      <c r="Z99" s="195">
        <f t="shared" si="70"/>
        <v>-121.38970004336019</v>
      </c>
      <c r="AA99" s="195">
        <f t="shared" si="70"/>
        <v>-120.88970004336019</v>
      </c>
      <c r="AB99" s="195">
        <f t="shared" si="70"/>
        <v>-120.38970004336019</v>
      </c>
      <c r="AC99" s="195">
        <f t="shared" si="70"/>
        <v>-119.88970004336019</v>
      </c>
      <c r="AD99" s="195">
        <f t="shared" si="70"/>
        <v>-119.38970004336019</v>
      </c>
      <c r="AE99" s="195">
        <f t="shared" si="70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ht="13.15" x14ac:dyDescent="0.4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E100" si="71">X84</f>
        <v>-86.739700043360187</v>
      </c>
      <c r="Y100" s="192">
        <f t="shared" si="71"/>
        <v>-85.489700043360187</v>
      </c>
      <c r="Z100" s="192">
        <f t="shared" si="71"/>
        <v>-119.68970004336019</v>
      </c>
      <c r="AA100" s="192">
        <f t="shared" si="71"/>
        <v>-119.18970004336019</v>
      </c>
      <c r="AB100" s="192">
        <f t="shared" si="71"/>
        <v>-118.68970004336019</v>
      </c>
      <c r="AC100" s="192">
        <f t="shared" si="71"/>
        <v>-118.18970004336019</v>
      </c>
      <c r="AD100" s="192">
        <f t="shared" si="71"/>
        <v>-117.68970004336019</v>
      </c>
      <c r="AE100" s="192">
        <f t="shared" si="71"/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I100" si="72">BB44</f>
        <v>1.7</v>
      </c>
      <c r="BC100" s="155">
        <f t="shared" si="72"/>
        <v>1.7</v>
      </c>
      <c r="BD100" s="155">
        <f t="shared" si="72"/>
        <v>1.7</v>
      </c>
      <c r="BE100" s="155">
        <f t="shared" si="72"/>
        <v>1.7</v>
      </c>
      <c r="BF100" s="155">
        <f t="shared" si="72"/>
        <v>1.7</v>
      </c>
      <c r="BG100" s="155">
        <f t="shared" si="72"/>
        <v>1.7</v>
      </c>
      <c r="BH100" s="155">
        <f t="shared" si="72"/>
        <v>1.7</v>
      </c>
      <c r="BI100" s="155">
        <f t="shared" si="72"/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ht="13.15" x14ac:dyDescent="0.4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73">X100+BB100</f>
        <v>-85.039700043360185</v>
      </c>
      <c r="Y101" s="192">
        <f t="shared" si="73"/>
        <v>-83.789700043360185</v>
      </c>
      <c r="Z101" s="192">
        <f t="shared" si="73"/>
        <v>-117.98970004336019</v>
      </c>
      <c r="AA101" s="192">
        <f t="shared" si="73"/>
        <v>-117.48970004336019</v>
      </c>
      <c r="AB101" s="192">
        <f t="shared" si="73"/>
        <v>-116.98970004336019</v>
      </c>
      <c r="AC101" s="192">
        <f t="shared" si="73"/>
        <v>-116.48970004336019</v>
      </c>
      <c r="AD101" s="192">
        <f t="shared" si="73"/>
        <v>-115.98970004336019</v>
      </c>
      <c r="AE101" s="192">
        <f t="shared" si="73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ht="13.15" x14ac:dyDescent="0.4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35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74">AH104-BB104</f>
        <v>-88.43970004336019</v>
      </c>
      <c r="AI103" s="195">
        <f t="shared" si="74"/>
        <v>-87.18970004336019</v>
      </c>
      <c r="AJ103" s="195">
        <f t="shared" si="74"/>
        <v>-121.38970004336019</v>
      </c>
      <c r="AK103" s="195">
        <f t="shared" si="74"/>
        <v>-120.88970004336019</v>
      </c>
      <c r="AL103" s="195">
        <f t="shared" si="74"/>
        <v>-120.38970004336019</v>
      </c>
      <c r="AM103" s="195">
        <f t="shared" si="74"/>
        <v>-119.88970004336019</v>
      </c>
      <c r="AN103" s="195">
        <f t="shared" si="74"/>
        <v>-119.38970004336019</v>
      </c>
      <c r="AO103" s="195">
        <f t="shared" si="74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ht="13.15" x14ac:dyDescent="0.4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O104" si="75">AH84</f>
        <v>-86.739700043360187</v>
      </c>
      <c r="AI104" s="192">
        <f t="shared" si="75"/>
        <v>-85.489700043360187</v>
      </c>
      <c r="AJ104" s="192">
        <f t="shared" si="75"/>
        <v>-119.68970004336019</v>
      </c>
      <c r="AK104" s="192">
        <f t="shared" si="75"/>
        <v>-119.18970004336019</v>
      </c>
      <c r="AL104" s="192">
        <f t="shared" si="75"/>
        <v>-118.68970004336019</v>
      </c>
      <c r="AM104" s="192">
        <f t="shared" si="75"/>
        <v>-118.18970004336019</v>
      </c>
      <c r="AN104" s="192">
        <f t="shared" si="75"/>
        <v>-117.68970004336019</v>
      </c>
      <c r="AO104" s="192">
        <f t="shared" si="75"/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I104" si="76">BB48</f>
        <v>1.7</v>
      </c>
      <c r="BC104" s="155">
        <f t="shared" si="76"/>
        <v>1.7</v>
      </c>
      <c r="BD104" s="155">
        <f t="shared" si="76"/>
        <v>1.7</v>
      </c>
      <c r="BE104" s="155">
        <f t="shared" si="76"/>
        <v>1.7</v>
      </c>
      <c r="BF104" s="155">
        <f t="shared" si="76"/>
        <v>1.7</v>
      </c>
      <c r="BG104" s="155">
        <f t="shared" si="76"/>
        <v>1.7</v>
      </c>
      <c r="BH104" s="155">
        <f t="shared" si="76"/>
        <v>1.7</v>
      </c>
      <c r="BI104" s="155">
        <f t="shared" si="76"/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35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77">AH104+BB104</f>
        <v>-85.039700043360185</v>
      </c>
      <c r="AI105" s="192">
        <f t="shared" si="77"/>
        <v>-83.789700043360185</v>
      </c>
      <c r="AJ105" s="192">
        <f t="shared" si="77"/>
        <v>-117.98970004336019</v>
      </c>
      <c r="AK105" s="192">
        <f t="shared" si="77"/>
        <v>-117.48970004336019</v>
      </c>
      <c r="AL105" s="192">
        <f t="shared" si="77"/>
        <v>-116.98970004336019</v>
      </c>
      <c r="AM105" s="192">
        <f t="shared" si="77"/>
        <v>-116.48970004336019</v>
      </c>
      <c r="AN105" s="192">
        <f t="shared" si="77"/>
        <v>-115.98970004336019</v>
      </c>
      <c r="AO105" s="192">
        <f t="shared" si="77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35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35">
      <c r="A107" s="215" t="s">
        <v>76</v>
      </c>
      <c r="B107" s="270" t="s">
        <v>71</v>
      </c>
      <c r="C107" s="168"/>
      <c r="D107" s="195">
        <f t="shared" ref="D107:K107" si="78">D108-BB108</f>
        <v>-56.404136784601711</v>
      </c>
      <c r="E107" s="195">
        <f t="shared" si="78"/>
        <v>-59.108098188899667</v>
      </c>
      <c r="F107" s="195">
        <f t="shared" si="78"/>
        <v>-88.426020877827582</v>
      </c>
      <c r="G107" s="195">
        <f t="shared" si="78"/>
        <v>-87.926020877827611</v>
      </c>
      <c r="H107" s="195">
        <f t="shared" si="78"/>
        <v>-87.426020877827611</v>
      </c>
      <c r="I107" s="195">
        <f t="shared" si="78"/>
        <v>-86.926020877827611</v>
      </c>
      <c r="J107" s="195">
        <f t="shared" si="78"/>
        <v>-86.426020877827582</v>
      </c>
      <c r="K107" s="195">
        <f t="shared" si="78"/>
        <v>-85.926020877827611</v>
      </c>
      <c r="L107" s="195">
        <f>L108-BJ108</f>
        <v>-85.426020877827611</v>
      </c>
      <c r="M107" s="196">
        <f>M108-BK108</f>
        <v>-84.926020877827611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-86.632485778544378</v>
      </c>
      <c r="BM107" s="261" t="s">
        <v>98</v>
      </c>
    </row>
    <row r="108" spans="1:65" s="94" customFormat="1" ht="13.15" x14ac:dyDescent="0.4">
      <c r="A108" s="216" t="s">
        <v>77</v>
      </c>
      <c r="B108" s="270" t="s">
        <v>71</v>
      </c>
      <c r="C108" s="168"/>
      <c r="D108" s="192">
        <f>D86</f>
        <v>-54.899329998537858</v>
      </c>
      <c r="E108" s="192">
        <f>E86</f>
        <v>-57.578972084078153</v>
      </c>
      <c r="F108" s="192">
        <f t="shared" ref="F108:M108" si="79">F86</f>
        <v>-86.923590417000639</v>
      </c>
      <c r="G108" s="192">
        <f t="shared" si="79"/>
        <v>-86.423590417000668</v>
      </c>
      <c r="H108" s="192">
        <f t="shared" si="79"/>
        <v>-85.923590417000668</v>
      </c>
      <c r="I108" s="192">
        <f t="shared" si="79"/>
        <v>-85.423590417000668</v>
      </c>
      <c r="J108" s="192">
        <f t="shared" si="79"/>
        <v>-84.923590417000639</v>
      </c>
      <c r="K108" s="192">
        <f t="shared" si="79"/>
        <v>-84.423590417000668</v>
      </c>
      <c r="L108" s="192">
        <f t="shared" si="79"/>
        <v>-83.923590417000668</v>
      </c>
      <c r="M108" s="193">
        <f t="shared" si="79"/>
        <v>-83.423590417000668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I108" si="80">BB52</f>
        <v>1.5048067860638497</v>
      </c>
      <c r="BC108" s="155">
        <f t="shared" si="80"/>
        <v>1.5291261048215163</v>
      </c>
      <c r="BD108" s="155">
        <f t="shared" si="80"/>
        <v>1.502430460826941</v>
      </c>
      <c r="BE108" s="155">
        <f t="shared" si="80"/>
        <v>1.502430460826941</v>
      </c>
      <c r="BF108" s="155">
        <f t="shared" si="80"/>
        <v>1.502430460826941</v>
      </c>
      <c r="BG108" s="155">
        <f t="shared" si="80"/>
        <v>1.502430460826941</v>
      </c>
      <c r="BH108" s="155">
        <f t="shared" si="80"/>
        <v>1.502430460826941</v>
      </c>
      <c r="BI108" s="155">
        <f t="shared" si="80"/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35">
      <c r="A109" s="215" t="s">
        <v>78</v>
      </c>
      <c r="B109" s="270" t="s">
        <v>71</v>
      </c>
      <c r="C109" s="168"/>
      <c r="D109" s="195">
        <f t="shared" ref="D109:K109" si="81">D108+BB108</f>
        <v>-53.394523212474006</v>
      </c>
      <c r="E109" s="195">
        <f t="shared" si="81"/>
        <v>-56.049845979256638</v>
      </c>
      <c r="F109" s="195">
        <f t="shared" si="81"/>
        <v>-85.421159956173696</v>
      </c>
      <c r="G109" s="195">
        <f t="shared" si="81"/>
        <v>-84.921159956173724</v>
      </c>
      <c r="H109" s="195">
        <f t="shared" si="81"/>
        <v>-84.421159956173724</v>
      </c>
      <c r="I109" s="195">
        <f t="shared" si="81"/>
        <v>-83.921159956173724</v>
      </c>
      <c r="J109" s="195">
        <f t="shared" si="81"/>
        <v>-83.421159956173696</v>
      </c>
      <c r="K109" s="195">
        <f t="shared" si="81"/>
        <v>-82.921159956173724</v>
      </c>
      <c r="L109" s="195">
        <f>L108+BI108</f>
        <v>-82.421159956173724</v>
      </c>
      <c r="M109" s="196">
        <f>M108+BJ108</f>
        <v>-81.921159956173724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35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35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-56.404136784601711</v>
      </c>
      <c r="O111" s="195">
        <f t="shared" ref="O111:W111" si="82">O112-BC112</f>
        <v>-59.108098188899667</v>
      </c>
      <c r="P111" s="195">
        <f t="shared" si="82"/>
        <v>-88.426020877827582</v>
      </c>
      <c r="Q111" s="195">
        <f t="shared" si="82"/>
        <v>-87.926020877827611</v>
      </c>
      <c r="R111" s="195">
        <f t="shared" si="82"/>
        <v>-87.426020877827611</v>
      </c>
      <c r="S111" s="195">
        <f t="shared" si="82"/>
        <v>-86.926020877827611</v>
      </c>
      <c r="T111" s="195">
        <f t="shared" si="82"/>
        <v>-86.426020877827582</v>
      </c>
      <c r="U111" s="195">
        <f t="shared" si="82"/>
        <v>-85.926020877827611</v>
      </c>
      <c r="V111" s="195">
        <f t="shared" si="82"/>
        <v>-85.426020877827611</v>
      </c>
      <c r="W111" s="196">
        <f t="shared" si="82"/>
        <v>-84.926020877827611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-86.632485778544378</v>
      </c>
      <c r="BM111" s="261" t="s">
        <v>98</v>
      </c>
    </row>
    <row r="112" spans="1:65" s="94" customFormat="1" ht="13.15" x14ac:dyDescent="0.4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U112" si="83">N86</f>
        <v>-54.899329998537858</v>
      </c>
      <c r="O112" s="192">
        <f t="shared" si="83"/>
        <v>-57.578972084078153</v>
      </c>
      <c r="P112" s="192">
        <f t="shared" si="83"/>
        <v>-86.923590417000639</v>
      </c>
      <c r="Q112" s="192">
        <f t="shared" si="83"/>
        <v>-86.423590417000668</v>
      </c>
      <c r="R112" s="192">
        <f t="shared" si="83"/>
        <v>-85.923590417000668</v>
      </c>
      <c r="S112" s="192">
        <f t="shared" si="83"/>
        <v>-85.423590417000668</v>
      </c>
      <c r="T112" s="192">
        <f t="shared" si="83"/>
        <v>-84.923590417000639</v>
      </c>
      <c r="U112" s="192">
        <f t="shared" si="83"/>
        <v>-84.423590417000668</v>
      </c>
      <c r="V112" s="192">
        <f>V86</f>
        <v>-83.923590417000668</v>
      </c>
      <c r="W112" s="193">
        <f>W86</f>
        <v>-83.423590417000668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I112" si="84">BB56</f>
        <v>1.5048067860638497</v>
      </c>
      <c r="BC112" s="155">
        <f t="shared" si="84"/>
        <v>1.5291261048215163</v>
      </c>
      <c r="BD112" s="155">
        <f t="shared" si="84"/>
        <v>1.502430460826941</v>
      </c>
      <c r="BE112" s="155">
        <f t="shared" si="84"/>
        <v>1.502430460826941</v>
      </c>
      <c r="BF112" s="155">
        <f t="shared" si="84"/>
        <v>1.502430460826941</v>
      </c>
      <c r="BG112" s="155">
        <f t="shared" si="84"/>
        <v>1.502430460826941</v>
      </c>
      <c r="BH112" s="155">
        <f t="shared" si="84"/>
        <v>1.502430460826941</v>
      </c>
      <c r="BI112" s="155">
        <f t="shared" si="84"/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35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-53.394523212474006</v>
      </c>
      <c r="O113" s="195">
        <f t="shared" ref="O113:W113" si="85">O112+BC112</f>
        <v>-56.049845979256638</v>
      </c>
      <c r="P113" s="195">
        <f t="shared" si="85"/>
        <v>-85.421159956173696</v>
      </c>
      <c r="Q113" s="195">
        <f t="shared" si="85"/>
        <v>-84.921159956173724</v>
      </c>
      <c r="R113" s="195">
        <f t="shared" si="85"/>
        <v>-84.421159956173724</v>
      </c>
      <c r="S113" s="195">
        <f t="shared" si="85"/>
        <v>-83.921159956173724</v>
      </c>
      <c r="T113" s="195">
        <f t="shared" si="85"/>
        <v>-83.421159956173696</v>
      </c>
      <c r="U113" s="195">
        <f t="shared" si="85"/>
        <v>-82.921159956173724</v>
      </c>
      <c r="V113" s="195">
        <f t="shared" si="85"/>
        <v>-82.421159956173724</v>
      </c>
      <c r="W113" s="196">
        <f t="shared" si="85"/>
        <v>-81.921159956173724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35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35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86">AH116-BB116</f>
        <v>-2.5499999999999781</v>
      </c>
      <c r="AI115" s="195">
        <f t="shared" si="86"/>
        <v>19.200000000000006</v>
      </c>
      <c r="AJ115" s="195">
        <f t="shared" si="86"/>
        <v>-4.0000000000000027</v>
      </c>
      <c r="AK115" s="195">
        <f t="shared" si="86"/>
        <v>-4.0000000000000027</v>
      </c>
      <c r="AL115" s="195">
        <f t="shared" si="86"/>
        <v>-4.0000000000000018</v>
      </c>
      <c r="AM115" s="195">
        <f t="shared" si="86"/>
        <v>-4.0000000000000027</v>
      </c>
      <c r="AN115" s="195">
        <f t="shared" si="86"/>
        <v>-4.0000000000000018</v>
      </c>
      <c r="AO115" s="195">
        <f t="shared" si="86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ht="13.15" x14ac:dyDescent="0.4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O116" si="87">AH85</f>
        <v>-1.749999999999978</v>
      </c>
      <c r="AI116" s="192">
        <f t="shared" si="87"/>
        <v>20.000000000000007</v>
      </c>
      <c r="AJ116" s="192">
        <f t="shared" si="87"/>
        <v>-3.2000000000000028</v>
      </c>
      <c r="AK116" s="192">
        <f t="shared" si="87"/>
        <v>-3.2000000000000028</v>
      </c>
      <c r="AL116" s="192">
        <f t="shared" si="87"/>
        <v>-3.200000000000002</v>
      </c>
      <c r="AM116" s="192">
        <f t="shared" si="87"/>
        <v>-3.2000000000000028</v>
      </c>
      <c r="AN116" s="192">
        <f t="shared" si="87"/>
        <v>-3.200000000000002</v>
      </c>
      <c r="AO116" s="192">
        <f t="shared" si="87"/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I116" si="88">BB60</f>
        <v>0.8</v>
      </c>
      <c r="BC116" s="155">
        <f t="shared" si="88"/>
        <v>0.8</v>
      </c>
      <c r="BD116" s="155">
        <f t="shared" si="88"/>
        <v>0.8</v>
      </c>
      <c r="BE116" s="155">
        <f t="shared" si="88"/>
        <v>0.8</v>
      </c>
      <c r="BF116" s="155">
        <f t="shared" si="88"/>
        <v>0.8</v>
      </c>
      <c r="BG116" s="155">
        <f t="shared" si="88"/>
        <v>0.8</v>
      </c>
      <c r="BH116" s="155">
        <f t="shared" si="88"/>
        <v>0.8</v>
      </c>
      <c r="BI116" s="155">
        <f t="shared" si="88"/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35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89">AH116+BB116</f>
        <v>-0.94999999999997797</v>
      </c>
      <c r="AI117" s="195">
        <f t="shared" si="89"/>
        <v>20.800000000000008</v>
      </c>
      <c r="AJ117" s="195">
        <f t="shared" si="89"/>
        <v>-2.400000000000003</v>
      </c>
      <c r="AK117" s="195">
        <f t="shared" si="89"/>
        <v>-2.400000000000003</v>
      </c>
      <c r="AL117" s="195">
        <f t="shared" si="89"/>
        <v>-2.4000000000000021</v>
      </c>
      <c r="AM117" s="195">
        <f t="shared" si="89"/>
        <v>-2.400000000000003</v>
      </c>
      <c r="AN117" s="195">
        <f t="shared" si="89"/>
        <v>-2.4000000000000021</v>
      </c>
      <c r="AO117" s="195">
        <f t="shared" si="89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35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35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90">AH120-BB120</f>
        <v>-5.5499999999999776</v>
      </c>
      <c r="AI119" s="192">
        <f t="shared" si="90"/>
        <v>16.200000000000006</v>
      </c>
      <c r="AJ119" s="192">
        <f t="shared" si="90"/>
        <v>-7.5000000000000027</v>
      </c>
      <c r="AK119" s="192">
        <f t="shared" si="90"/>
        <v>-7.5000000000000027</v>
      </c>
      <c r="AL119" s="192">
        <f t="shared" si="90"/>
        <v>-7.5000000000000018</v>
      </c>
      <c r="AM119" s="192">
        <f t="shared" si="90"/>
        <v>-7.5000000000000027</v>
      </c>
      <c r="AN119" s="192">
        <f t="shared" si="90"/>
        <v>-7.5000000000000018</v>
      </c>
      <c r="AO119" s="192">
        <f t="shared" si="90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91">IF(AJ119&lt;-23,0,IF(AJ119&lt;0,47+2*CEILING(AJ119,-0.5),47+2*FLOOR(AJ119,0.5)))</f>
        <v>32</v>
      </c>
      <c r="AU119" s="204">
        <f t="shared" si="91"/>
        <v>32</v>
      </c>
      <c r="AV119" s="204">
        <f t="shared" si="91"/>
        <v>32</v>
      </c>
      <c r="AW119" s="204">
        <f t="shared" si="91"/>
        <v>32</v>
      </c>
      <c r="AX119" s="204">
        <f t="shared" si="91"/>
        <v>32</v>
      </c>
      <c r="AY119" s="204">
        <f t="shared" si="91"/>
        <v>32</v>
      </c>
      <c r="AZ119" s="204">
        <f t="shared" si="91"/>
        <v>32</v>
      </c>
      <c r="BA119" s="204">
        <f t="shared" si="91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ht="13.15" x14ac:dyDescent="0.4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O120" si="92">AH85</f>
        <v>-1.749999999999978</v>
      </c>
      <c r="AI120" s="192">
        <f t="shared" si="92"/>
        <v>20.000000000000007</v>
      </c>
      <c r="AJ120" s="192">
        <f t="shared" si="92"/>
        <v>-3.2000000000000028</v>
      </c>
      <c r="AK120" s="192">
        <f t="shared" si="92"/>
        <v>-3.2000000000000028</v>
      </c>
      <c r="AL120" s="192">
        <f t="shared" si="92"/>
        <v>-3.200000000000002</v>
      </c>
      <c r="AM120" s="192">
        <f t="shared" si="92"/>
        <v>-3.2000000000000028</v>
      </c>
      <c r="AN120" s="192">
        <f t="shared" si="92"/>
        <v>-3.200000000000002</v>
      </c>
      <c r="AO120" s="192">
        <f t="shared" si="92"/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154">
        <f t="shared" ref="BB120:BI120" si="93">BB64</f>
        <v>3.8</v>
      </c>
      <c r="BC120" s="155">
        <f t="shared" si="93"/>
        <v>3.8</v>
      </c>
      <c r="BD120" s="155">
        <f t="shared" si="93"/>
        <v>4.3</v>
      </c>
      <c r="BE120" s="155">
        <f t="shared" si="93"/>
        <v>4.3</v>
      </c>
      <c r="BF120" s="155">
        <f t="shared" si="93"/>
        <v>4.3</v>
      </c>
      <c r="BG120" s="155">
        <f t="shared" si="93"/>
        <v>4.3</v>
      </c>
      <c r="BH120" s="155">
        <f t="shared" si="93"/>
        <v>4.3</v>
      </c>
      <c r="BI120" s="155">
        <f t="shared" si="93"/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35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94">AH120+BB120</f>
        <v>2.050000000000022</v>
      </c>
      <c r="AI121" s="192">
        <f t="shared" si="94"/>
        <v>23.800000000000008</v>
      </c>
      <c r="AJ121" s="192">
        <f t="shared" si="94"/>
        <v>1.099999999999997</v>
      </c>
      <c r="AK121" s="192">
        <f t="shared" si="94"/>
        <v>1.099999999999997</v>
      </c>
      <c r="AL121" s="192">
        <f t="shared" si="94"/>
        <v>1.0999999999999979</v>
      </c>
      <c r="AM121" s="192">
        <f t="shared" si="94"/>
        <v>1.099999999999997</v>
      </c>
      <c r="AN121" s="192">
        <f t="shared" si="94"/>
        <v>1.0999999999999979</v>
      </c>
      <c r="AO121" s="192">
        <f t="shared" si="94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95">IF(AH121&lt;-23,0,IF(AH121&lt;0,47+2*CEILING(AH121,-0.5),47+2*FLOOR(AH121,0.5)))</f>
        <v>51</v>
      </c>
      <c r="AS121" s="204">
        <f t="shared" si="95"/>
        <v>94</v>
      </c>
      <c r="AT121" s="204">
        <f t="shared" si="95"/>
        <v>49</v>
      </c>
      <c r="AU121" s="204">
        <f t="shared" si="95"/>
        <v>49</v>
      </c>
      <c r="AV121" s="204">
        <f t="shared" si="95"/>
        <v>49</v>
      </c>
      <c r="AW121" s="204">
        <f t="shared" si="95"/>
        <v>49</v>
      </c>
      <c r="AX121" s="204">
        <f t="shared" si="95"/>
        <v>49</v>
      </c>
      <c r="AY121" s="204">
        <f t="shared" si="95"/>
        <v>49</v>
      </c>
      <c r="AZ121" s="204">
        <f t="shared" si="95"/>
        <v>49</v>
      </c>
      <c r="BA121" s="204">
        <f t="shared" si="95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35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4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35">
      <c r="BM132" s="21" t="s">
        <v>40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BM123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X91">
    <cfRule type="cellIs" dxfId="24" priority="25" stopIfTrue="1" operator="lessThan">
      <formula>$BL$91</formula>
    </cfRule>
  </conditionalFormatting>
  <conditionalFormatting sqref="AH95">
    <cfRule type="cellIs" dxfId="23" priority="24" stopIfTrue="1" operator="lessThan">
      <formula>$BL$95</formula>
    </cfRule>
  </conditionalFormatting>
  <conditionalFormatting sqref="X99 AG99">
    <cfRule type="cellIs" dxfId="22" priority="23" stopIfTrue="1" operator="lessThan">
      <formula>$BL$99</formula>
    </cfRule>
  </conditionalFormatting>
  <conditionalFormatting sqref="AH103 AQ103">
    <cfRule type="cellIs" dxfId="21" priority="22" stopIfTrue="1" operator="lessThan">
      <formula>$BL$103</formula>
    </cfRule>
  </conditionalFormatting>
  <conditionalFormatting sqref="D111 F111:J111 P107:T107 L111:O111 M107:N107">
    <cfRule type="cellIs" dxfId="20" priority="21" stopIfTrue="1" operator="lessThan">
      <formula>$BL$111</formula>
    </cfRule>
  </conditionalFormatting>
  <conditionalFormatting sqref="N113 P113:W113">
    <cfRule type="cellIs" dxfId="19" priority="20" stopIfTrue="1" operator="greaterThan">
      <formula>$BL$113</formula>
    </cfRule>
  </conditionalFormatting>
  <conditionalFormatting sqref="W111">
    <cfRule type="cellIs" dxfId="18" priority="19" stopIfTrue="1" operator="lessThan">
      <formula>$BL$111</formula>
    </cfRule>
  </conditionalFormatting>
  <conditionalFormatting sqref="D109 F109:M109">
    <cfRule type="cellIs" dxfId="17" priority="18" stopIfTrue="1" operator="greaterThan">
      <formula>$BL$109</formula>
    </cfRule>
  </conditionalFormatting>
  <conditionalFormatting sqref="D107">
    <cfRule type="cellIs" dxfId="16" priority="17" stopIfTrue="1" operator="lessThan">
      <formula>$BL$111</formula>
    </cfRule>
  </conditionalFormatting>
  <conditionalFormatting sqref="V107:W107">
    <cfRule type="cellIs" dxfId="15" priority="16" stopIfTrue="1" operator="lessThan">
      <formula>$BL$111</formula>
    </cfRule>
  </conditionalFormatting>
  <conditionalFormatting sqref="E111">
    <cfRule type="cellIs" dxfId="14" priority="15" stopIfTrue="1" operator="lessThan">
      <formula>$BL$111</formula>
    </cfRule>
  </conditionalFormatting>
  <conditionalFormatting sqref="E109">
    <cfRule type="cellIs" dxfId="13" priority="14" stopIfTrue="1" operator="greaterThan">
      <formula>$BL$109</formula>
    </cfRule>
  </conditionalFormatting>
  <conditionalFormatting sqref="E107">
    <cfRule type="cellIs" dxfId="12" priority="13" stopIfTrue="1" operator="lessThan">
      <formula>$BL$111</formula>
    </cfRule>
  </conditionalFormatting>
  <conditionalFormatting sqref="O107">
    <cfRule type="cellIs" dxfId="11" priority="12" stopIfTrue="1" operator="lessThan">
      <formula>$BL$111</formula>
    </cfRule>
  </conditionalFormatting>
  <conditionalFormatting sqref="O113">
    <cfRule type="cellIs" dxfId="10" priority="11" stopIfTrue="1" operator="greaterThan">
      <formula>$BL$113</formula>
    </cfRule>
  </conditionalFormatting>
  <conditionalFormatting sqref="Y91">
    <cfRule type="cellIs" dxfId="9" priority="10" stopIfTrue="1" operator="lessThan">
      <formula>$BL$91</formula>
    </cfRule>
  </conditionalFormatting>
  <conditionalFormatting sqref="Y99">
    <cfRule type="cellIs" dxfId="8" priority="9" stopIfTrue="1" operator="lessThan">
      <formula>$BL$99</formula>
    </cfRule>
  </conditionalFormatting>
  <conditionalFormatting sqref="AI95">
    <cfRule type="cellIs" dxfId="7" priority="8" stopIfTrue="1" operator="lessThan">
      <formula>$BL$95</formula>
    </cfRule>
  </conditionalFormatting>
  <conditionalFormatting sqref="AI103">
    <cfRule type="cellIs" dxfId="6" priority="7" stopIfTrue="1" operator="lessThan">
      <formula>$BL$103</formula>
    </cfRule>
  </conditionalFormatting>
  <conditionalFormatting sqref="AH115 AJ115:AQ115">
    <cfRule type="cellIs" dxfId="5" priority="6" stopIfTrue="1" operator="lessThan">
      <formula>$BL$103</formula>
    </cfRule>
  </conditionalFormatting>
  <conditionalFormatting sqref="AI115">
    <cfRule type="cellIs" dxfId="4" priority="5" stopIfTrue="1" operator="lessThan">
      <formula>$BL$103</formula>
    </cfRule>
  </conditionalFormatting>
  <conditionalFormatting sqref="AH117 AJ117:AQ117">
    <cfRule type="cellIs" dxfId="3" priority="4" stopIfTrue="1" operator="lessThan">
      <formula>$BL$103</formula>
    </cfRule>
  </conditionalFormatting>
  <conditionalFormatting sqref="AI117">
    <cfRule type="cellIs" dxfId="2" priority="3" stopIfTrue="1" operator="lessThan">
      <formula>$BL$103</formula>
    </cfRule>
  </conditionalFormatting>
  <conditionalFormatting sqref="Z91:AG91">
    <cfRule type="cellIs" dxfId="1" priority="2" stopIfTrue="1" operator="lessThan">
      <formula>$BL$92</formula>
    </cfRule>
  </conditionalFormatting>
  <conditionalFormatting sqref="AJ95:AQ95">
    <cfRule type="cellIs" dxfId="0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4.7.3.2.1-1</vt:lpstr>
      <vt:lpstr>4.7.3.2.1-3</vt:lpstr>
      <vt:lpstr>16.7.3.4.1-3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2024-02-26T16:41:18Z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</Properties>
</file>